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75AC900C-DD77-4FB0-9D9D-EE0C57D33A62}" xr6:coauthVersionLast="47" xr6:coauthVersionMax="47" xr10:uidLastSave="{00000000-0000-0000-0000-000000000000}"/>
  <bookViews>
    <workbookView xWindow="-120" yWindow="-120" windowWidth="20730" windowHeight="11160" xr2:uid="{B7CCB72A-FB02-41B5-9277-58A3A4DB968E}"/>
  </bookViews>
  <sheets>
    <sheet name="Index" sheetId="7" r:id="rId1"/>
    <sheet name="CGEPerfom" sheetId="1" r:id="rId2"/>
    <sheet name="CGEFinancial" sheetId="2" r:id="rId3"/>
    <sheet name="CGEPersonnel" sheetId="3" r:id="rId4"/>
    <sheet name="NYDAPerfom" sheetId="4" r:id="rId5"/>
    <sheet name="NYDAFinancial" sheetId="5" r:id="rId6"/>
    <sheet name="NYDA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<sst xmlns="http://schemas.openxmlformats.org/spreadsheetml/2006/main" count="371" uniqueCount="160">
  <si>
    <t>Table 20.16 Commission for Gender Equality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</si>
  <si>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</si>
  <si>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</si>
  <si>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</si>
  <si>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</si>
  <si>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</si>
  <si>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</si>
  <si>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</si>
  <si>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</si>
  <si>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</si>
  <si>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</si>
  <si>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</si>
  <si>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</si>
  <si>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</si>
  <si>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Number of legislative inputs submitted per year</t>
  </si>
  <si>
    <t>Gender equity legislation</t>
  </si>
  <si>
    <t>Priority 6: Social Cohesion and Safer Communities</t>
  </si>
  <si>
    <t>Number of systemic investigations conducted per year</t>
  </si>
  <si>
    <t>Gender rights</t>
  </si>
  <si>
    <t>Number of public education outreach sessions conducted per year</t>
  </si>
  <si>
    <t>Number of community radio education outreach sessions conducted per year</t>
  </si>
  <si>
    <t>Number of gender equality research reports published per year</t>
  </si>
  <si>
    <t>Department: Women, Youth and Persons with Disabilities</t>
  </si>
  <si>
    <t>Table 20.17 Commission for Gender Equality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</si>
  <si>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</si>
  <si>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</si>
  <si>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</si>
  <si>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</si>
  <si>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</si>
  <si>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</si>
  <si>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</si>
  <si>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</si>
  <si>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</si>
  <si>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Monitoring and evaluation</t>
  </si>
  <si>
    <t>Total</t>
  </si>
  <si>
    <t>Table 20.18 Commission for Gender Equality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</si>
  <si>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</si>
  <si>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</si>
  <si>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</si>
  <si>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</si>
  <si>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</si>
  <si>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</si>
  <si>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</si>
  <si>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</si>
  <si>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</si>
  <si>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</si>
  <si>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</si>
  <si>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</si>
  <si>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</si>
  <si>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</si>
  <si>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</si>
  <si>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</si>
  <si>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</si>
  <si>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</si>
  <si>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</si>
  <si>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</si>
  <si>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</si>
  <si>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</si>
  <si>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</si>
  <si>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Transfers and subsidies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</si>
  <si>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</si>
  <si>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</si>
  <si>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</si>
  <si>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</si>
  <si>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</si>
  <si>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</si>
  <si>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</si>
  <si>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</si>
  <si>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</si>
  <si>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</si>
  <si>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</si>
  <si>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</si>
  <si>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</si>
  <si>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</si>
  <si>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</si>
  <si>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</si>
  <si>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</si>
  <si>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</si>
  <si>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</si>
  <si>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</si>
  <si>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</si>
  <si>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20.19 Commission for Gender Equality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</si>
  <si>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</si>
  <si>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</si>
  <si>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</si>
  <si>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</si>
  <si>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</si>
  <si>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</si>
  <si>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</si>
  <si>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</si>
  <si>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</si>
  <si>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</si>
  <si>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Gender Equality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</si>
  <si>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</si>
  <si>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</si>
  <si>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</si>
  <si>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</si>
  <si>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</si>
  <si>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</si>
  <si>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</si>
  <si>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</si>
  <si>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</si>
  <si>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20.20 National Youth Development Agency performance indicators by programme/objective/activity and related priority</t>
  </si>
  <si>
    <t>National Youth Service</t>
  </si>
  <si>
    <t>Table 20.21 National Youth Development Agency expenditure trends and estimates by programme/objective/activity</t>
  </si>
  <si>
    <t>Economic development through youth entrepreneurship</t>
  </si>
  <si>
    <t>Decent and sustainable employment through jobs programme</t>
  </si>
  <si>
    <t>Integrated youth development</t>
  </si>
  <si>
    <t>Table 20.22 National Youth Development Agency statements of financial performance, cash flow and financial position</t>
  </si>
  <si>
    <t>Interest and rent on land</t>
  </si>
  <si>
    <t>Deferred income</t>
  </si>
  <si>
    <t>Investments</t>
  </si>
  <si>
    <t>Table 20.23 National Youth Development Agency personnel numbers and cost by salary level</t>
  </si>
  <si>
    <t>National Youth Development Agency</t>
  </si>
  <si>
    <t>17 – 22</t>
  </si>
  <si>
    <t>Entity name</t>
  </si>
  <si>
    <t>Table name</t>
  </si>
  <si>
    <t xml:space="preserve"> Commission for Gender Equality </t>
  </si>
  <si>
    <t xml:space="preserve"> National Youth Development Agency 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</si>
  <si>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</si>
  <si>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gender mainstreaming sessions conducted (public and private sector) per year</t>
  </si>
  <si>
    <t>Priority 6: Social cohesion and safer communities</t>
  </si>
  <si>
    <t>Number of gender and development workshops conducted on community-based organisations, media, non-profit organisations and leaders per year</t>
  </si>
  <si>
    <t>Number of youth-owned enterprises supported with financial interventions per year</t>
  </si>
  <si>
    <t>Priority 2: Economic transformation and job creation</t>
  </si>
  <si>
    <t>2 316</t>
  </si>
  <si>
    <t>2 005</t>
  </si>
  <si>
    <t>2 320</t>
  </si>
  <si>
    <t>2 200</t>
  </si>
  <si>
    <t>2 500</t>
  </si>
  <si>
    <t>3 000</t>
  </si>
  <si>
    <t xml:space="preserve">Number of young people supported with non-financial business development interventions per year </t>
  </si>
  <si>
    <t>4 859</t>
  </si>
  <si>
    <t>23 267</t>
  </si>
  <si>
    <t>34 209</t>
  </si>
  <si>
    <t>28 000</t>
  </si>
  <si>
    <t>29 000</t>
  </si>
  <si>
    <t>30 000</t>
  </si>
  <si>
    <t xml:space="preserve">Number of jobs created and sustained through supporting entrepreneurs and enterprises per year </t>
  </si>
  <si>
    <t>8 653</t>
  </si>
  <si>
    <t>7 652</t>
  </si>
  <si>
    <t>6 796</t>
  </si>
  <si>
    <t>7 000</t>
  </si>
  <si>
    <t>8 000</t>
  </si>
  <si>
    <t>9 000</t>
  </si>
  <si>
    <t>Number of business development support services offered to young people per year</t>
  </si>
  <si>
    <t>1 873</t>
  </si>
  <si>
    <t>1 010</t>
  </si>
  <si>
    <t>1 200</t>
  </si>
  <si>
    <t>1 500</t>
  </si>
  <si>
    <t>1 800</t>
  </si>
  <si>
    <t xml:space="preserve">Number of young people placed in jobs per year </t>
  </si>
  <si>
    <t>Decent and sustainable employment through jobs programmes</t>
  </si>
  <si>
    <t>15 434</t>
  </si>
  <si>
    <t>20 000</t>
  </si>
  <si>
    <t>40 000</t>
  </si>
  <si>
    <t>Number of young people participating in national youth service expanded volunteer projects</t>
  </si>
  <si>
    <t>per year</t>
  </si>
  <si>
    <t>National youth service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</si>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</sst>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73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18" fillId="0" borderId="1" xfId="12" applyFont="1" applyBorder="1" applyAlignment="1">
      <alignment horizontal="left" vertical="top"/>
    </xf>
    <xf numFmtId="0" fontId="20" fillId="0" borderId="0" xfId="13"/>
    <xf numFmtId="49" fontId="6" fillId="0" borderId="26" xfId="4" applyNumberFormat="1" applyFont="1" applyBorder="1" applyAlignment="1">
      <alignment horizontal="left" vertical="top" wrapText="1" indent="1"/>
    </xf>
    <xf numFmtId="0" fontId="6" fillId="0" borderId="26" xfId="4" applyFont="1" applyBorder="1" applyAlignment="1">
      <alignment horizontal="left" vertical="top" wrapText="1" indent="1"/>
    </xf>
    <xf numFmtId="0" fontId="6" fillId="0" borderId="26" xfId="1" applyNumberFormat="1" applyFont="1" applyBorder="1" applyAlignment="1" applyProtection="1">
      <alignment horizontal="left" vertical="top" wrapText="1" indent="1"/>
    </xf>
    <xf numFmtId="0" fontId="6" fillId="0" borderId="18" xfId="1" applyNumberFormat="1" applyFont="1" applyBorder="1" applyAlignment="1" applyProtection="1">
      <alignment horizontal="left" vertical="top" wrapText="1" indent="1"/>
    </xf>
    <xf numFmtId="0" fontId="8" fillId="0" borderId="0" xfId="6" applyFont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4" fillId="0" borderId="0" xfId="0" applyFont="1" applyAlignment="1">
      <alignment horizontal="left" vertical="center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21" fillId="0" borderId="1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vertical="center" wrapText="1"/>
    </xf>
    <xf numFmtId="3" fontId="21" fillId="0" borderId="21" xfId="0" applyNumberFormat="1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79A2B35B-FD7F-4409-A547-989D3D78ED31}"/>
    <cellStyle name="Normal 15" xfId="5" xr:uid="{710F6109-6E70-4D80-B031-A63DEA28B366}"/>
    <cellStyle name="Normal 2 2 2" xfId="9" xr:uid="{7DA5118F-53C1-45C1-8752-53493F89FC23}"/>
    <cellStyle name="Normal_Book1 2" xfId="6" xr:uid="{ADC1A865-7130-4E84-A7DF-35186F2B1C24}"/>
    <cellStyle name="Normal_DBSA_PE30.2009N 2 2" xfId="7" xr:uid="{D0A425C3-ECA8-42D4-9ED1-8C4BC40A6206}"/>
    <cellStyle name="Normal_DBSA_PE30.2009N 3 2" xfId="3" xr:uid="{1BCA22CB-1060-4F3E-A624-50F7A8F710D6}"/>
    <cellStyle name="Normal_Link to db 2 2" xfId="8" xr:uid="{842A4F21-C567-49B6-9064-E7EBB6F92518}"/>
    <cellStyle name="Normal_Link to db 3 2" xfId="4" xr:uid="{7EE25065-1365-4BB3-AAB3-31D8621454FB}"/>
    <cellStyle name="Normal_Revenue Tables 2 2 2" xfId="10" xr:uid="{744DA0C4-644F-438A-AE3A-A002B451B13B}"/>
    <cellStyle name="Percent" xfId="2" builtinId="5"/>
    <cellStyle name="Percent 2 2 3" xfId="11" xr:uid="{952D51A5-0311-46F2-88C6-086DCA64F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AF3B2-FCBB-4CD3-9023-1A45FEE3C134}">
  <sheetPr codeName="Sheet2"/>
  <dimension ref="A1:B9"/>
  <sheetViews>
    <sheetView showGridLines="0" tabSelected="1" workbookViewId="0">
      <selection activeCell="T7" sqref="T7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2" t="s">
        <v>115</v>
      </c>
      <c r="B1" s="12" t="s">
        <v>116</v>
      </c>
    </row>
    <row r="2" spans="1:2" x14ac:dyDescent="0.25">
      <c r="A2" t="s">
        <v>117</v>
      </c>
      <c r="B2" s="214" t="s">
        <v>0</v>
      </c>
    </row>
    <row r="3" spans="1:2" x14ac:dyDescent="0.25">
      <c r="B3" s="214" t="s">
        <v>23</v>
      </c>
    </row>
    <row r="4" spans="1:2" x14ac:dyDescent="0.25">
      <c r="B4" s="214" t="s">
        <v>35</v>
      </c>
    </row>
    <row r="5" spans="1:2" x14ac:dyDescent="0.25">
      <c r="B5" s="214" t="s">
        <v>81</v>
      </c>
    </row>
    <row r="6" spans="1:2" x14ac:dyDescent="0.25">
      <c r="A6" t="s">
        <v>118</v>
      </c>
      <c r="B6" s="214" t="s">
        <v>102</v>
      </c>
    </row>
    <row r="7" spans="1:2" x14ac:dyDescent="0.25">
      <c r="B7" s="214" t="s">
        <v>104</v>
      </c>
    </row>
    <row r="8" spans="1:2" x14ac:dyDescent="0.25">
      <c r="B8" s="214" t="s">
        <v>108</v>
      </c>
    </row>
    <row r="9" spans="1:2" x14ac:dyDescent="0.25">
      <c r="B9" s="214" t="s">
        <v>112</v>
      </c>
    </row>
  </sheetData>
  <hyperlinks>
    <hyperlink ref="B2" location="CGEPerfom!B2" display="CGEPerfom!B2" xr:uid="{63CC30AE-CF8B-49CB-A659-BF723BF9101E}"/>
    <hyperlink ref="B3" location="CGEFinancial!B2" display="CGEFinancial!B2" xr:uid="{85D8C74B-AEAC-4FBC-8C50-D6D37035E2C7}"/>
    <hyperlink ref="B4" location="CGEFinancial!B11" display="CGEFinancial!B11" xr:uid="{E71F0C32-F80F-4D22-89AE-B9757325706A}"/>
    <hyperlink ref="B5" location="CGEPersonnel!B2" display="CGEPersonnel!B2" xr:uid="{4EDD099F-5DEF-4473-84BD-1A403EDC6D6D}"/>
    <hyperlink ref="B6" location="NYDAPerfom!B2" display="NYDAPerfom!B2" xr:uid="{4D6E8554-51CF-4C53-BA0F-D4C0FE9FAD5E}"/>
    <hyperlink ref="B7" location="NYDAFinancial!B2" display="NYDAFinancial!B2" xr:uid="{F196510D-CC52-4700-97B5-88BC10C0086F}"/>
    <hyperlink ref="B8" location="NYDAFinancial!B12" display="NYDAFinancial!B12" xr:uid="{C8F895BC-98D6-4EBE-96AA-209C3FC8AA98}"/>
    <hyperlink ref="B9" location="NYDAPersonnel!B2" display="NYDAPersonnel!B2" xr:uid="{85D28149-99DA-47AD-83F9-62EEB612FF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B4F0-8587-4124-B404-944E1F35D94F}">
  <dimension ref="B1:AB12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22</v>
      </c>
      <c r="AB1">
        <f>SUMPRODUCT(LEN(B2)-LEN(SUBSTITUTE(B2,{1,2,3,4,5,6,7,8,9,0},"")))</f>
        <v>4</v>
      </c>
    </row>
    <row r="2" spans="2:28" x14ac:dyDescent="0.25">
      <c r="B2" s="236" t="s">
        <v>0</v>
      </c>
      <c r="C2" s="236"/>
      <c r="D2" s="236"/>
      <c r="E2" s="236"/>
      <c r="F2" s="236"/>
      <c r="G2" s="236"/>
      <c r="H2" s="236"/>
      <c r="I2" s="236"/>
      <c r="J2" s="236"/>
      <c r="K2" s="236"/>
    </row>
    <row r="3" spans="2:28" ht="34.5" x14ac:dyDescent="0.25">
      <c r="B3" s="1"/>
      <c r="C3" s="2"/>
      <c r="D3" s="3"/>
      <c r="E3" s="237" t="s">
        <v>1</v>
      </c>
      <c r="F3" s="238"/>
      <c r="G3" s="239"/>
      <c r="H3" s="4" t="s">
        <v>2</v>
      </c>
      <c r="I3" s="240" t="s">
        <v>3</v>
      </c>
      <c r="J3" s="241"/>
      <c r="K3" s="241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x14ac:dyDescent="0.25">
      <c r="B5" s="9" t="s">
        <v>14</v>
      </c>
      <c r="C5" s="9" t="s">
        <v>15</v>
      </c>
      <c r="D5" s="242" t="s">
        <v>16</v>
      </c>
      <c r="E5" s="10">
        <v>16</v>
      </c>
      <c r="F5" s="10">
        <v>16</v>
      </c>
      <c r="G5" s="10">
        <v>16</v>
      </c>
      <c r="H5" s="10">
        <v>20</v>
      </c>
      <c r="I5" s="10">
        <v>20</v>
      </c>
      <c r="J5" s="10">
        <v>20</v>
      </c>
      <c r="K5" s="11">
        <v>20</v>
      </c>
    </row>
    <row r="6" spans="2:28" ht="33.75" x14ac:dyDescent="0.25">
      <c r="B6" s="215" t="s">
        <v>17</v>
      </c>
      <c r="C6" s="216" t="s">
        <v>15</v>
      </c>
      <c r="D6" s="243"/>
      <c r="E6" s="217">
        <v>3</v>
      </c>
      <c r="F6" s="217">
        <v>5</v>
      </c>
      <c r="G6" s="217">
        <v>2</v>
      </c>
      <c r="H6" s="217">
        <v>2</v>
      </c>
      <c r="I6" s="217">
        <v>2</v>
      </c>
      <c r="J6" s="217">
        <v>2</v>
      </c>
      <c r="K6" s="218">
        <v>2</v>
      </c>
    </row>
    <row r="7" spans="2:28" ht="45" x14ac:dyDescent="0.25">
      <c r="B7" s="220" t="s">
        <v>120</v>
      </c>
      <c r="C7" s="221" t="s">
        <v>18</v>
      </c>
      <c r="D7" s="243"/>
      <c r="E7" s="222">
        <v>36</v>
      </c>
      <c r="F7" s="222">
        <v>21</v>
      </c>
      <c r="G7" s="222">
        <v>53</v>
      </c>
      <c r="H7" s="222">
        <v>72</v>
      </c>
      <c r="I7" s="222">
        <v>72</v>
      </c>
      <c r="J7" s="222">
        <v>72</v>
      </c>
      <c r="K7" s="223">
        <v>72</v>
      </c>
    </row>
    <row r="8" spans="2:28" ht="45" x14ac:dyDescent="0.25">
      <c r="B8" s="220" t="s">
        <v>19</v>
      </c>
      <c r="C8" s="221" t="s">
        <v>18</v>
      </c>
      <c r="D8" s="243"/>
      <c r="E8" s="222">
        <v>72</v>
      </c>
      <c r="F8" s="222">
        <v>108</v>
      </c>
      <c r="G8" s="222">
        <v>98</v>
      </c>
      <c r="H8" s="222">
        <v>108</v>
      </c>
      <c r="I8" s="222">
        <v>108</v>
      </c>
      <c r="J8" s="222">
        <v>108</v>
      </c>
      <c r="K8" s="223">
        <v>108</v>
      </c>
    </row>
    <row r="9" spans="2:28" ht="45" x14ac:dyDescent="0.25">
      <c r="B9" s="220" t="s">
        <v>20</v>
      </c>
      <c r="C9" s="221" t="s">
        <v>18</v>
      </c>
      <c r="D9" s="243"/>
      <c r="E9" s="222">
        <v>72</v>
      </c>
      <c r="F9" s="222">
        <v>72</v>
      </c>
      <c r="G9" s="222">
        <v>79</v>
      </c>
      <c r="H9" s="222">
        <v>72</v>
      </c>
      <c r="I9" s="222">
        <v>72</v>
      </c>
      <c r="J9" s="222">
        <v>72</v>
      </c>
      <c r="K9" s="223">
        <v>72</v>
      </c>
    </row>
    <row r="10" spans="2:28" ht="78.75" x14ac:dyDescent="0.25">
      <c r="B10" s="220" t="s">
        <v>122</v>
      </c>
      <c r="C10" s="221" t="s">
        <v>18</v>
      </c>
      <c r="D10" s="243"/>
      <c r="E10" s="222">
        <v>0</v>
      </c>
      <c r="F10" s="222">
        <v>30</v>
      </c>
      <c r="G10" s="222">
        <v>43</v>
      </c>
      <c r="H10" s="222">
        <v>36</v>
      </c>
      <c r="I10" s="222">
        <v>36</v>
      </c>
      <c r="J10" s="222">
        <v>36</v>
      </c>
      <c r="K10" s="223">
        <v>36</v>
      </c>
    </row>
    <row r="11" spans="2:28" ht="45" x14ac:dyDescent="0.25">
      <c r="B11" s="224" t="s">
        <v>21</v>
      </c>
      <c r="C11" s="225" t="s">
        <v>33</v>
      </c>
      <c r="D11" s="244"/>
      <c r="E11" s="226" t="s">
        <v>119</v>
      </c>
      <c r="F11" s="226" t="s">
        <v>119</v>
      </c>
      <c r="G11" s="226">
        <v>6</v>
      </c>
      <c r="H11" s="226">
        <v>6</v>
      </c>
      <c r="I11" s="226">
        <v>6</v>
      </c>
      <c r="J11" s="226">
        <v>6</v>
      </c>
      <c r="K11" s="227">
        <v>6</v>
      </c>
    </row>
    <row r="12" spans="2:28" x14ac:dyDescent="0.25">
      <c r="B12" s="235" t="s">
        <v>159</v>
      </c>
      <c r="C12" s="219"/>
      <c r="D12" s="219"/>
      <c r="E12" s="219"/>
      <c r="F12" s="219"/>
      <c r="G12" s="219"/>
      <c r="H12" s="219"/>
      <c r="I12" s="219"/>
      <c r="J12" s="219"/>
      <c r="K12" s="219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B8720-A757-4E91-AB4E-7791158301A1}">
  <dimension ref="B1:M65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22</v>
      </c>
    </row>
    <row r="2" spans="2:13" x14ac:dyDescent="0.25">
      <c r="B2" s="245" t="s">
        <v>23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0.25" x14ac:dyDescent="0.25">
      <c r="B3" s="13"/>
      <c r="C3" s="14"/>
      <c r="D3" s="15" t="s">
        <v>24</v>
      </c>
      <c r="E3" s="16"/>
      <c r="F3" s="17" t="s">
        <v>25</v>
      </c>
      <c r="G3" s="18" t="s">
        <v>26</v>
      </c>
      <c r="H3" s="18" t="s">
        <v>27</v>
      </c>
      <c r="I3" s="19" t="s">
        <v>28</v>
      </c>
      <c r="J3" s="20"/>
      <c r="K3" s="21"/>
      <c r="L3" s="18" t="s">
        <v>26</v>
      </c>
      <c r="M3" s="22" t="s">
        <v>27</v>
      </c>
    </row>
    <row r="4" spans="2:13" x14ac:dyDescent="0.25">
      <c r="B4" s="23" t="s">
        <v>29</v>
      </c>
      <c r="C4" s="24" t="s">
        <v>7</v>
      </c>
      <c r="D4" s="24" t="s">
        <v>8</v>
      </c>
      <c r="E4" s="24" t="s">
        <v>9</v>
      </c>
      <c r="F4" s="25" t="s">
        <v>10</v>
      </c>
      <c r="G4" s="246" t="s">
        <v>30</v>
      </c>
      <c r="H4" s="247"/>
      <c r="I4" s="24" t="s">
        <v>11</v>
      </c>
      <c r="J4" s="24" t="s">
        <v>12</v>
      </c>
      <c r="K4" s="24" t="s">
        <v>13</v>
      </c>
      <c r="L4" s="246" t="s">
        <v>31</v>
      </c>
      <c r="M4" s="248"/>
    </row>
    <row r="5" spans="2:13" x14ac:dyDescent="0.25">
      <c r="B5" s="26" t="s">
        <v>32</v>
      </c>
      <c r="C5" s="27">
        <v>32.95444366474004</v>
      </c>
      <c r="D5" s="27">
        <v>33.842649333586124</v>
      </c>
      <c r="E5" s="27">
        <v>48.687459325973485</v>
      </c>
      <c r="F5" s="28">
        <v>27.291135508909935</v>
      </c>
      <c r="G5" s="29">
        <v>-6.0999999999999999E-2</v>
      </c>
      <c r="H5" s="29">
        <v>0.41699999999999998</v>
      </c>
      <c r="I5" s="27">
        <v>26.80982420488797</v>
      </c>
      <c r="J5" s="27">
        <v>27.904896030403272</v>
      </c>
      <c r="K5" s="27">
        <v>29.492573666844809</v>
      </c>
      <c r="L5" s="29">
        <v>2.5999999999999999E-2</v>
      </c>
      <c r="M5" s="30">
        <v>0.28699999999999998</v>
      </c>
    </row>
    <row r="6" spans="2:13" x14ac:dyDescent="0.25">
      <c r="B6" s="26" t="s">
        <v>15</v>
      </c>
      <c r="C6" s="27">
        <v>9.6673649102766799</v>
      </c>
      <c r="D6" s="27">
        <v>9.6424704581446896</v>
      </c>
      <c r="E6" s="27">
        <v>10.350492824916548</v>
      </c>
      <c r="F6" s="28">
        <v>26.077335114616467</v>
      </c>
      <c r="G6" s="29">
        <v>0.39200000000000002</v>
      </c>
      <c r="H6" s="29">
        <v>0.158</v>
      </c>
      <c r="I6" s="27">
        <v>25.605875736630303</v>
      </c>
      <c r="J6" s="27">
        <v>26.684321934818449</v>
      </c>
      <c r="K6" s="27">
        <v>27.68972620193961</v>
      </c>
      <c r="L6" s="29">
        <v>0.02</v>
      </c>
      <c r="M6" s="31">
        <v>0.27300000000000002</v>
      </c>
    </row>
    <row r="7" spans="2:13" x14ac:dyDescent="0.25">
      <c r="B7" s="26" t="s">
        <v>18</v>
      </c>
      <c r="C7" s="27">
        <v>27.514807821556701</v>
      </c>
      <c r="D7" s="27">
        <v>27.930950203731175</v>
      </c>
      <c r="E7" s="27">
        <v>29.459094963224018</v>
      </c>
      <c r="F7" s="28">
        <v>33.526170237347969</v>
      </c>
      <c r="G7" s="29">
        <v>6.8000000000000005E-2</v>
      </c>
      <c r="H7" s="29">
        <v>0.34599999999999997</v>
      </c>
      <c r="I7" s="27">
        <v>32.921840232810396</v>
      </c>
      <c r="J7" s="27">
        <v>34.307842487623731</v>
      </c>
      <c r="K7" s="27">
        <v>35.601076545350921</v>
      </c>
      <c r="L7" s="29">
        <v>0.02</v>
      </c>
      <c r="M7" s="31">
        <v>0.35099999999999998</v>
      </c>
    </row>
    <row r="8" spans="2:13" x14ac:dyDescent="0.25">
      <c r="B8" s="26" t="s">
        <v>33</v>
      </c>
      <c r="C8" s="27">
        <v>5.9491476370933425</v>
      </c>
      <c r="D8" s="27">
        <v>6.4196226852484592</v>
      </c>
      <c r="E8" s="27">
        <v>6.3695340461024959</v>
      </c>
      <c r="F8" s="28">
        <v>8.378483530219258</v>
      </c>
      <c r="G8" s="29">
        <v>0.121</v>
      </c>
      <c r="H8" s="29">
        <v>7.9000000000000001E-2</v>
      </c>
      <c r="I8" s="27">
        <v>8.2304600582025991</v>
      </c>
      <c r="J8" s="27">
        <v>8.5779606219059339</v>
      </c>
      <c r="K8" s="27">
        <v>8.9002691363377284</v>
      </c>
      <c r="L8" s="29">
        <v>0.02</v>
      </c>
      <c r="M8" s="31">
        <v>8.7999999999999995E-2</v>
      </c>
    </row>
    <row r="9" spans="2:13" x14ac:dyDescent="0.25">
      <c r="B9" s="32" t="s">
        <v>34</v>
      </c>
      <c r="C9" s="33">
        <v>76.085764033666777</v>
      </c>
      <c r="D9" s="33">
        <v>77.835692680710437</v>
      </c>
      <c r="E9" s="33">
        <v>94.866581160216555</v>
      </c>
      <c r="F9" s="34">
        <v>95.273124391093631</v>
      </c>
      <c r="G9" s="35">
        <v>7.8E-2</v>
      </c>
      <c r="H9" s="36">
        <v>1</v>
      </c>
      <c r="I9" s="33">
        <v>93.568000232531261</v>
      </c>
      <c r="J9" s="33">
        <v>97.475021074751382</v>
      </c>
      <c r="K9" s="33">
        <v>101.68364555047307</v>
      </c>
      <c r="L9" s="37">
        <v>2.1999999999999999E-2</v>
      </c>
      <c r="M9" s="38">
        <v>1</v>
      </c>
    </row>
    <row r="10" spans="2:13" x14ac:dyDescent="0.25">
      <c r="B10" s="39"/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/>
    </row>
    <row r="11" spans="2:13" x14ac:dyDescent="0.25">
      <c r="B11" s="245" t="s">
        <v>35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</row>
    <row r="12" spans="2:13" ht="46.5" x14ac:dyDescent="0.25">
      <c r="B12" s="41" t="s">
        <v>36</v>
      </c>
      <c r="C12" s="42"/>
      <c r="D12" s="43" t="s">
        <v>24</v>
      </c>
      <c r="E12" s="44"/>
      <c r="F12" s="45" t="s">
        <v>25</v>
      </c>
      <c r="G12" s="46" t="s">
        <v>26</v>
      </c>
      <c r="H12" s="46" t="s">
        <v>27</v>
      </c>
      <c r="I12" s="47" t="s">
        <v>28</v>
      </c>
      <c r="J12" s="48"/>
      <c r="K12" s="49"/>
      <c r="L12" s="46" t="s">
        <v>26</v>
      </c>
      <c r="M12" s="50" t="s">
        <v>27</v>
      </c>
    </row>
    <row r="13" spans="2:13" x14ac:dyDescent="0.25">
      <c r="B13" s="51" t="s">
        <v>29</v>
      </c>
      <c r="C13" s="52" t="s">
        <v>7</v>
      </c>
      <c r="D13" s="52" t="s">
        <v>8</v>
      </c>
      <c r="E13" s="52" t="s">
        <v>9</v>
      </c>
      <c r="F13" s="53" t="s">
        <v>10</v>
      </c>
      <c r="G13" s="249" t="s">
        <v>30</v>
      </c>
      <c r="H13" s="250"/>
      <c r="I13" s="52" t="s">
        <v>11</v>
      </c>
      <c r="J13" s="52" t="s">
        <v>12</v>
      </c>
      <c r="K13" s="52" t="s">
        <v>13</v>
      </c>
      <c r="L13" s="249" t="s">
        <v>31</v>
      </c>
      <c r="M13" s="251"/>
    </row>
    <row r="14" spans="2:13" x14ac:dyDescent="0.25">
      <c r="B14" s="54" t="s">
        <v>37</v>
      </c>
      <c r="C14" s="55"/>
      <c r="D14" s="56"/>
      <c r="E14" s="56"/>
      <c r="F14" s="57"/>
      <c r="G14" s="58"/>
      <c r="H14" s="58"/>
      <c r="I14" s="56"/>
      <c r="J14" s="56"/>
      <c r="K14" s="59"/>
      <c r="L14" s="58"/>
      <c r="M14" s="60"/>
    </row>
    <row r="15" spans="2:13" x14ac:dyDescent="0.25">
      <c r="B15" s="54" t="s">
        <v>38</v>
      </c>
      <c r="C15" s="61">
        <v>1.3959087800000001</v>
      </c>
      <c r="D15" s="61">
        <v>0.71299999999999997</v>
      </c>
      <c r="E15" s="61">
        <v>1.268</v>
      </c>
      <c r="F15" s="62">
        <v>0</v>
      </c>
      <c r="G15" s="63">
        <v>-1</v>
      </c>
      <c r="H15" s="63">
        <v>8.9999999999999993E-3</v>
      </c>
      <c r="I15" s="61">
        <v>0</v>
      </c>
      <c r="J15" s="61">
        <v>0</v>
      </c>
      <c r="K15" s="61">
        <v>0</v>
      </c>
      <c r="L15" s="63">
        <v>0</v>
      </c>
      <c r="M15" s="64">
        <v>0</v>
      </c>
    </row>
    <row r="16" spans="2:13" x14ac:dyDescent="0.25">
      <c r="B16" s="65" t="s">
        <v>39</v>
      </c>
      <c r="C16" s="66">
        <v>1.3959087800000001</v>
      </c>
      <c r="D16" s="67">
        <v>0.71299999999999997</v>
      </c>
      <c r="E16" s="68">
        <v>1.268</v>
      </c>
      <c r="F16" s="68">
        <v>0</v>
      </c>
      <c r="G16" s="69">
        <v>-1</v>
      </c>
      <c r="H16" s="69">
        <v>8.9999999999999993E-3</v>
      </c>
      <c r="I16" s="67">
        <v>0</v>
      </c>
      <c r="J16" s="67">
        <v>0</v>
      </c>
      <c r="K16" s="68">
        <v>0</v>
      </c>
      <c r="L16" s="69">
        <v>0</v>
      </c>
      <c r="M16" s="69">
        <v>0</v>
      </c>
    </row>
    <row r="17" spans="2:13" x14ac:dyDescent="0.25">
      <c r="B17" s="70" t="s">
        <v>40</v>
      </c>
      <c r="C17" s="61">
        <v>78.614999999999995</v>
      </c>
      <c r="D17" s="61">
        <v>91.376000000000005</v>
      </c>
      <c r="E17" s="61">
        <v>100.9</v>
      </c>
      <c r="F17" s="71">
        <v>95.272999999999996</v>
      </c>
      <c r="G17" s="72">
        <v>6.6000000000000003E-2</v>
      </c>
      <c r="H17" s="72">
        <v>0.99099999999999999</v>
      </c>
      <c r="I17" s="61">
        <v>93.567999999999998</v>
      </c>
      <c r="J17" s="61">
        <v>97.474999999999994</v>
      </c>
      <c r="K17" s="61">
        <v>101.684</v>
      </c>
      <c r="L17" s="72">
        <v>2.1999999999999999E-2</v>
      </c>
      <c r="M17" s="73">
        <v>1</v>
      </c>
    </row>
    <row r="18" spans="2:13" x14ac:dyDescent="0.25">
      <c r="B18" s="74" t="s">
        <v>41</v>
      </c>
      <c r="C18" s="75">
        <v>80.010908779999994</v>
      </c>
      <c r="D18" s="75">
        <v>92.088999999999999</v>
      </c>
      <c r="E18" s="76">
        <v>102.16800000000001</v>
      </c>
      <c r="F18" s="76">
        <v>95.272999999999996</v>
      </c>
      <c r="G18" s="77">
        <v>0.06</v>
      </c>
      <c r="H18" s="77">
        <v>1</v>
      </c>
      <c r="I18" s="75">
        <v>93.567999999999998</v>
      </c>
      <c r="J18" s="75">
        <v>97.474999999999994</v>
      </c>
      <c r="K18" s="76">
        <v>101.684</v>
      </c>
      <c r="L18" s="77">
        <v>2.1999999999999999E-2</v>
      </c>
      <c r="M18" s="78">
        <v>1</v>
      </c>
    </row>
    <row r="19" spans="2:13" x14ac:dyDescent="0.25">
      <c r="B19" s="54" t="s">
        <v>42</v>
      </c>
      <c r="C19" s="79"/>
      <c r="D19" s="79"/>
      <c r="E19" s="79"/>
      <c r="F19" s="80"/>
      <c r="G19" s="81"/>
      <c r="H19" s="81"/>
      <c r="I19" s="79"/>
      <c r="J19" s="79"/>
      <c r="K19" s="79"/>
      <c r="L19" s="81"/>
      <c r="M19" s="82"/>
    </row>
    <row r="20" spans="2:13" x14ac:dyDescent="0.25">
      <c r="B20" s="54" t="s">
        <v>43</v>
      </c>
      <c r="C20" s="61">
        <v>76.085764033666763</v>
      </c>
      <c r="D20" s="61">
        <v>77.835692680710466</v>
      </c>
      <c r="E20" s="61">
        <v>94.866581160216555</v>
      </c>
      <c r="F20" s="62">
        <v>95.273124391093617</v>
      </c>
      <c r="G20" s="83">
        <v>7.8E-2</v>
      </c>
      <c r="H20" s="83">
        <v>1</v>
      </c>
      <c r="I20" s="61">
        <v>93.568000232531261</v>
      </c>
      <c r="J20" s="61">
        <v>97.475021074751382</v>
      </c>
      <c r="K20" s="61">
        <v>101.68364555047307</v>
      </c>
      <c r="L20" s="83">
        <v>2.1999999999999999E-2</v>
      </c>
      <c r="M20" s="84">
        <v>1</v>
      </c>
    </row>
    <row r="21" spans="2:13" x14ac:dyDescent="0.25">
      <c r="B21" s="65" t="s">
        <v>44</v>
      </c>
      <c r="C21" s="85">
        <v>55.826994808321722</v>
      </c>
      <c r="D21" s="86">
        <v>54.299603985957916</v>
      </c>
      <c r="E21" s="87">
        <v>59.752713626008855</v>
      </c>
      <c r="F21" s="87">
        <v>70.795818399999987</v>
      </c>
      <c r="G21" s="88">
        <v>8.2000000000000003E-2</v>
      </c>
      <c r="H21" s="88">
        <v>0.70099999999999996</v>
      </c>
      <c r="I21" s="86">
        <v>74.335609319999975</v>
      </c>
      <c r="J21" s="86">
        <v>77.680711739399996</v>
      </c>
      <c r="K21" s="87">
        <v>81.176343767673004</v>
      </c>
      <c r="L21" s="88">
        <v>4.7E-2</v>
      </c>
      <c r="M21" s="88">
        <v>0.78300000000000003</v>
      </c>
    </row>
    <row r="22" spans="2:13" x14ac:dyDescent="0.25">
      <c r="B22" s="65" t="s">
        <v>45</v>
      </c>
      <c r="C22" s="89">
        <v>18.53735065534504</v>
      </c>
      <c r="D22" s="90">
        <v>22.195142144752541</v>
      </c>
      <c r="E22" s="91">
        <v>33.507867534207705</v>
      </c>
      <c r="F22" s="91">
        <v>24.477305991093633</v>
      </c>
      <c r="G22" s="92">
        <v>9.7000000000000003E-2</v>
      </c>
      <c r="H22" s="92">
        <v>0.28499999999999998</v>
      </c>
      <c r="I22" s="90">
        <v>19.232390912531287</v>
      </c>
      <c r="J22" s="90">
        <v>19.794309335351389</v>
      </c>
      <c r="K22" s="91">
        <v>20.507301782800067</v>
      </c>
      <c r="L22" s="92">
        <v>-5.7000000000000002E-2</v>
      </c>
      <c r="M22" s="92">
        <v>0.217</v>
      </c>
    </row>
    <row r="23" spans="2:13" x14ac:dyDescent="0.25">
      <c r="B23" s="65" t="s">
        <v>46</v>
      </c>
      <c r="C23" s="89">
        <v>1.64566569</v>
      </c>
      <c r="D23" s="90">
        <v>1.2979465499999998</v>
      </c>
      <c r="E23" s="91">
        <v>1.583</v>
      </c>
      <c r="F23" s="91">
        <v>0</v>
      </c>
      <c r="G23" s="92">
        <v>-1</v>
      </c>
      <c r="H23" s="92">
        <v>1.4E-2</v>
      </c>
      <c r="I23" s="90">
        <v>0</v>
      </c>
      <c r="J23" s="90">
        <v>0</v>
      </c>
      <c r="K23" s="91">
        <v>0</v>
      </c>
      <c r="L23" s="92">
        <v>0</v>
      </c>
      <c r="M23" s="92">
        <v>0</v>
      </c>
    </row>
    <row r="24" spans="2:13" ht="18" x14ac:dyDescent="0.25">
      <c r="B24" s="65" t="s">
        <v>47</v>
      </c>
      <c r="C24" s="93">
        <v>7.5752880000000009E-2</v>
      </c>
      <c r="D24" s="94">
        <v>4.2999999999999997E-2</v>
      </c>
      <c r="E24" s="95">
        <v>2.3E-2</v>
      </c>
      <c r="F24" s="95">
        <v>0</v>
      </c>
      <c r="G24" s="96">
        <v>-1</v>
      </c>
      <c r="H24" s="96">
        <v>0</v>
      </c>
      <c r="I24" s="94">
        <v>0</v>
      </c>
      <c r="J24" s="94">
        <v>0</v>
      </c>
      <c r="K24" s="95">
        <v>0</v>
      </c>
      <c r="L24" s="96">
        <v>0</v>
      </c>
      <c r="M24" s="96">
        <v>0</v>
      </c>
    </row>
    <row r="25" spans="2:13" x14ac:dyDescent="0.25">
      <c r="B25" s="74" t="s">
        <v>48</v>
      </c>
      <c r="C25" s="97">
        <v>76.085764033666763</v>
      </c>
      <c r="D25" s="97">
        <v>77.835692680710466</v>
      </c>
      <c r="E25" s="98">
        <v>94.866581160216555</v>
      </c>
      <c r="F25" s="98">
        <v>95.273124391093617</v>
      </c>
      <c r="G25" s="77">
        <v>7.8E-2</v>
      </c>
      <c r="H25" s="77">
        <v>1</v>
      </c>
      <c r="I25" s="97">
        <v>93.568000232531261</v>
      </c>
      <c r="J25" s="97">
        <v>97.475021074751382</v>
      </c>
      <c r="K25" s="98">
        <v>101.68364555047307</v>
      </c>
      <c r="L25" s="77">
        <v>2.1999999999999999E-2</v>
      </c>
      <c r="M25" s="78">
        <v>1</v>
      </c>
    </row>
    <row r="26" spans="2:13" x14ac:dyDescent="0.25">
      <c r="B26" s="99" t="s">
        <v>49</v>
      </c>
      <c r="C26" s="100">
        <v>3.9</v>
      </c>
      <c r="D26" s="100">
        <v>14.3</v>
      </c>
      <c r="E26" s="101">
        <v>7.3</v>
      </c>
      <c r="F26" s="101">
        <v>0</v>
      </c>
      <c r="G26" s="102">
        <v>-1</v>
      </c>
      <c r="H26" s="102"/>
      <c r="I26" s="100">
        <v>0</v>
      </c>
      <c r="J26" s="100">
        <v>0</v>
      </c>
      <c r="K26" s="101">
        <v>0</v>
      </c>
      <c r="L26" s="102">
        <v>0</v>
      </c>
      <c r="M26" s="103"/>
    </row>
    <row r="27" spans="2:13" x14ac:dyDescent="0.25">
      <c r="B27" s="54"/>
      <c r="C27" s="90"/>
      <c r="D27" s="90"/>
      <c r="E27" s="90"/>
      <c r="F27" s="90"/>
      <c r="G27" s="104"/>
      <c r="H27" s="104"/>
      <c r="I27" s="90"/>
      <c r="J27" s="90"/>
      <c r="K27" s="90"/>
      <c r="L27" s="104"/>
      <c r="M27" s="105"/>
    </row>
    <row r="28" spans="2:13" x14ac:dyDescent="0.25">
      <c r="B28" s="106" t="s">
        <v>50</v>
      </c>
      <c r="C28" s="107"/>
      <c r="D28" s="107"/>
      <c r="E28" s="107"/>
      <c r="F28" s="107"/>
      <c r="G28" s="108"/>
      <c r="H28" s="108"/>
      <c r="I28" s="107"/>
      <c r="J28" s="107"/>
      <c r="K28" s="107"/>
      <c r="L28" s="108"/>
      <c r="M28" s="108"/>
    </row>
    <row r="29" spans="2:13" ht="18" x14ac:dyDescent="0.25">
      <c r="B29" s="109" t="s">
        <v>51</v>
      </c>
      <c r="C29" s="110">
        <v>1.4775873769678327</v>
      </c>
      <c r="D29" s="110">
        <v>6.1370000000000147</v>
      </c>
      <c r="E29" s="110">
        <v>-2.3846138403860948</v>
      </c>
      <c r="F29" s="111">
        <v>2.4348963764143434</v>
      </c>
      <c r="G29" s="112">
        <v>0.18099999999999999</v>
      </c>
      <c r="H29" s="112">
        <v>1</v>
      </c>
      <c r="I29" s="110">
        <v>5.5836111435785512</v>
      </c>
      <c r="J29" s="110">
        <v>5.7625661546136229</v>
      </c>
      <c r="K29" s="113">
        <v>6.5194424335297896</v>
      </c>
      <c r="L29" s="112">
        <v>0.38900000000000001</v>
      </c>
      <c r="M29" s="114">
        <v>1</v>
      </c>
    </row>
    <row r="30" spans="2:13" x14ac:dyDescent="0.25">
      <c r="B30" s="115" t="s">
        <v>52</v>
      </c>
      <c r="C30" s="90"/>
      <c r="D30" s="90"/>
      <c r="E30" s="90"/>
      <c r="F30" s="116"/>
      <c r="G30" s="63"/>
      <c r="H30" s="63"/>
      <c r="I30" s="90"/>
      <c r="J30" s="90"/>
      <c r="K30" s="90"/>
      <c r="L30" s="63"/>
      <c r="M30" s="64"/>
    </row>
    <row r="31" spans="2:13" x14ac:dyDescent="0.25">
      <c r="B31" s="115" t="s">
        <v>53</v>
      </c>
      <c r="C31" s="61">
        <v>0.56457000000000002</v>
      </c>
      <c r="D31" s="61">
        <v>0.61699999999999999</v>
      </c>
      <c r="E31" s="61">
        <v>1.1850000000000001</v>
      </c>
      <c r="F31" s="62">
        <v>0.66072580532811143</v>
      </c>
      <c r="G31" s="63">
        <v>5.3999999999999999E-2</v>
      </c>
      <c r="H31" s="63">
        <v>8.0000000000000002E-3</v>
      </c>
      <c r="I31" s="61">
        <v>0.69039239398734353</v>
      </c>
      <c r="J31" s="61">
        <v>0.72132197323797653</v>
      </c>
      <c r="K31" s="61">
        <v>0.75017485216749558</v>
      </c>
      <c r="L31" s="63">
        <v>4.2999999999999997E-2</v>
      </c>
      <c r="M31" s="64">
        <v>7.0000000000000001E-3</v>
      </c>
    </row>
    <row r="32" spans="2:13" x14ac:dyDescent="0.25">
      <c r="B32" s="117" t="s">
        <v>54</v>
      </c>
      <c r="C32" s="66">
        <v>0.56457000000000002</v>
      </c>
      <c r="D32" s="67">
        <v>0.61699999999999999</v>
      </c>
      <c r="E32" s="67">
        <v>1.1850000000000001</v>
      </c>
      <c r="F32" s="118">
        <v>0.66072580532811143</v>
      </c>
      <c r="G32" s="69">
        <v>5.3999999999999999E-2</v>
      </c>
      <c r="H32" s="69">
        <v>8.0000000000000002E-3</v>
      </c>
      <c r="I32" s="67">
        <v>0.69039239398734353</v>
      </c>
      <c r="J32" s="67">
        <v>0.72132197323797653</v>
      </c>
      <c r="K32" s="68">
        <v>0.75017485216749558</v>
      </c>
      <c r="L32" s="69">
        <v>4.2999999999999997E-2</v>
      </c>
      <c r="M32" s="69">
        <v>7.0000000000000001E-3</v>
      </c>
    </row>
    <row r="33" spans="2:13" x14ac:dyDescent="0.25">
      <c r="B33" s="115" t="s">
        <v>40</v>
      </c>
      <c r="C33" s="61">
        <v>78.614999999999995</v>
      </c>
      <c r="D33" s="61">
        <v>91.376000000000005</v>
      </c>
      <c r="E33" s="61">
        <v>92.328000000000003</v>
      </c>
      <c r="F33" s="62">
        <v>95.273474152831994</v>
      </c>
      <c r="G33" s="63">
        <v>6.6000000000000003E-2</v>
      </c>
      <c r="H33" s="63">
        <v>0.99099999999999999</v>
      </c>
      <c r="I33" s="61">
        <v>93.568000232531261</v>
      </c>
      <c r="J33" s="61">
        <v>97.475021074751396</v>
      </c>
      <c r="K33" s="61">
        <v>101.68364555047307</v>
      </c>
      <c r="L33" s="63">
        <v>2.1999999999999999E-2</v>
      </c>
      <c r="M33" s="64">
        <v>0.99299999999999999</v>
      </c>
    </row>
    <row r="34" spans="2:13" ht="18" x14ac:dyDescent="0.25">
      <c r="B34" s="115" t="s">
        <v>55</v>
      </c>
      <c r="C34" s="61">
        <v>7.5992000000000004E-2</v>
      </c>
      <c r="D34" s="61">
        <v>9.6000000000000002E-2</v>
      </c>
      <c r="E34" s="61">
        <v>8.5999999999999993E-2</v>
      </c>
      <c r="F34" s="62">
        <v>0</v>
      </c>
      <c r="G34" s="63">
        <v>-1</v>
      </c>
      <c r="H34" s="63">
        <v>1E-3</v>
      </c>
      <c r="I34" s="61">
        <v>0</v>
      </c>
      <c r="J34" s="61">
        <v>0</v>
      </c>
      <c r="K34" s="61">
        <v>0</v>
      </c>
      <c r="L34" s="63">
        <v>0</v>
      </c>
      <c r="M34" s="64">
        <v>0</v>
      </c>
    </row>
    <row r="35" spans="2:13" x14ac:dyDescent="0.25">
      <c r="B35" s="119" t="s">
        <v>56</v>
      </c>
      <c r="C35" s="97">
        <v>79.255561999999998</v>
      </c>
      <c r="D35" s="97">
        <v>92.089000000000013</v>
      </c>
      <c r="E35" s="97">
        <v>93.599000000000004</v>
      </c>
      <c r="F35" s="120">
        <v>95.934199958160107</v>
      </c>
      <c r="G35" s="121">
        <v>6.6000000000000003E-2</v>
      </c>
      <c r="H35" s="121">
        <v>1</v>
      </c>
      <c r="I35" s="97">
        <v>94.258392626518599</v>
      </c>
      <c r="J35" s="97">
        <v>98.196343047989373</v>
      </c>
      <c r="K35" s="98">
        <v>102.43382040264056</v>
      </c>
      <c r="L35" s="121">
        <v>2.1999999999999999E-2</v>
      </c>
      <c r="M35" s="122">
        <v>1</v>
      </c>
    </row>
    <row r="36" spans="2:13" x14ac:dyDescent="0.25">
      <c r="B36" s="123" t="s">
        <v>57</v>
      </c>
      <c r="C36" s="79"/>
      <c r="D36" s="79"/>
      <c r="E36" s="79"/>
      <c r="F36" s="80"/>
      <c r="G36" s="112"/>
      <c r="H36" s="112"/>
      <c r="I36" s="79"/>
      <c r="J36" s="79"/>
      <c r="K36" s="79"/>
      <c r="L36" s="112"/>
      <c r="M36" s="114"/>
    </row>
    <row r="37" spans="2:13" x14ac:dyDescent="0.25">
      <c r="B37" s="115" t="s">
        <v>58</v>
      </c>
      <c r="C37" s="61">
        <v>73.268132623032159</v>
      </c>
      <c r="D37" s="61">
        <v>73.998999999999995</v>
      </c>
      <c r="E37" s="61">
        <v>92.483613840386099</v>
      </c>
      <c r="F37" s="62">
        <v>93.499303581745764</v>
      </c>
      <c r="G37" s="63">
        <v>8.5000000000000006E-2</v>
      </c>
      <c r="H37" s="63">
        <v>0.94162147903330506</v>
      </c>
      <c r="I37" s="61">
        <v>88.674781482940048</v>
      </c>
      <c r="J37" s="61">
        <v>92.43377689337575</v>
      </c>
      <c r="K37" s="61">
        <v>95.914377969110774</v>
      </c>
      <c r="L37" s="63">
        <v>8.9999999999999993E-3</v>
      </c>
      <c r="M37" s="64">
        <v>1</v>
      </c>
    </row>
    <row r="38" spans="2:13" x14ac:dyDescent="0.25">
      <c r="B38" s="117" t="s">
        <v>44</v>
      </c>
      <c r="C38" s="85">
        <v>56.005082000000002</v>
      </c>
      <c r="D38" s="86">
        <v>54.372</v>
      </c>
      <c r="E38" s="86">
        <v>58.502000000000002</v>
      </c>
      <c r="F38" s="124">
        <v>59.753</v>
      </c>
      <c r="G38" s="88">
        <v>2.1999999999999999E-2</v>
      </c>
      <c r="H38" s="88">
        <v>0.65</v>
      </c>
      <c r="I38" s="86">
        <v>70.176000000000002</v>
      </c>
      <c r="J38" s="86">
        <v>73.106250000000003</v>
      </c>
      <c r="K38" s="87">
        <v>75.813749999999999</v>
      </c>
      <c r="L38" s="88">
        <v>8.3000000000000004E-2</v>
      </c>
      <c r="M38" s="88">
        <v>0.753</v>
      </c>
    </row>
    <row r="39" spans="2:13" x14ac:dyDescent="0.25">
      <c r="B39" s="117" t="s">
        <v>45</v>
      </c>
      <c r="C39" s="93">
        <v>17.263050623032164</v>
      </c>
      <c r="D39" s="94">
        <v>19.626999999999999</v>
      </c>
      <c r="E39" s="94">
        <v>33.981613840386096</v>
      </c>
      <c r="F39" s="125">
        <v>33.746303581745764</v>
      </c>
      <c r="G39" s="96">
        <v>0.25</v>
      </c>
      <c r="H39" s="96">
        <v>0.29099999999999998</v>
      </c>
      <c r="I39" s="94">
        <v>18.498781482940043</v>
      </c>
      <c r="J39" s="94">
        <v>19.327526893375751</v>
      </c>
      <c r="K39" s="95">
        <v>20.100627969110782</v>
      </c>
      <c r="L39" s="96">
        <v>-0.159</v>
      </c>
      <c r="M39" s="96">
        <v>0.247</v>
      </c>
    </row>
    <row r="40" spans="2:13" x14ac:dyDescent="0.25">
      <c r="B40" s="115" t="s">
        <v>59</v>
      </c>
      <c r="C40" s="61">
        <v>4.5098419999999999</v>
      </c>
      <c r="D40" s="61">
        <v>11.952999999999999</v>
      </c>
      <c r="E40" s="61">
        <v>3.5</v>
      </c>
      <c r="F40" s="62">
        <v>0</v>
      </c>
      <c r="G40" s="63">
        <v>-1</v>
      </c>
      <c r="H40" s="63">
        <v>5.8000000000000003E-2</v>
      </c>
      <c r="I40" s="61">
        <v>0</v>
      </c>
      <c r="J40" s="61">
        <v>0</v>
      </c>
      <c r="K40" s="61">
        <v>0</v>
      </c>
      <c r="L40" s="63">
        <v>0</v>
      </c>
      <c r="M40" s="64">
        <v>0</v>
      </c>
    </row>
    <row r="41" spans="2:13" x14ac:dyDescent="0.25">
      <c r="B41" s="119" t="s">
        <v>60</v>
      </c>
      <c r="C41" s="97">
        <v>77.777974623032165</v>
      </c>
      <c r="D41" s="97">
        <v>85.951999999999998</v>
      </c>
      <c r="E41" s="97">
        <v>95.983613840386099</v>
      </c>
      <c r="F41" s="120">
        <v>93.499303581745764</v>
      </c>
      <c r="G41" s="121">
        <v>6.3E-2</v>
      </c>
      <c r="H41" s="121">
        <v>1</v>
      </c>
      <c r="I41" s="97">
        <v>88.674781482940048</v>
      </c>
      <c r="J41" s="97">
        <v>92.43377689337575</v>
      </c>
      <c r="K41" s="98">
        <v>95.914377969110774</v>
      </c>
      <c r="L41" s="121">
        <v>8.9999999999999993E-3</v>
      </c>
      <c r="M41" s="122">
        <v>1</v>
      </c>
    </row>
    <row r="42" spans="2:13" ht="18" x14ac:dyDescent="0.25">
      <c r="B42" s="115" t="s">
        <v>61</v>
      </c>
      <c r="C42" s="61">
        <v>-0.89</v>
      </c>
      <c r="D42" s="61">
        <v>-1.208</v>
      </c>
      <c r="E42" s="61">
        <v>-4.4510000000000005</v>
      </c>
      <c r="F42" s="62">
        <v>-0.52249999999999996</v>
      </c>
      <c r="G42" s="63">
        <v>-0.16300000000000001</v>
      </c>
      <c r="H42" s="63">
        <v>1</v>
      </c>
      <c r="I42" s="61">
        <v>-0.54596025000000004</v>
      </c>
      <c r="J42" s="61">
        <v>-0.57041926919999997</v>
      </c>
      <c r="K42" s="126">
        <v>-0.59299999999999997</v>
      </c>
      <c r="L42" s="63">
        <v>4.2999999999999997E-2</v>
      </c>
      <c r="M42" s="64">
        <v>1</v>
      </c>
    </row>
    <row r="43" spans="2:13" ht="18" x14ac:dyDescent="0.25">
      <c r="B43" s="117" t="s">
        <v>62</v>
      </c>
      <c r="C43" s="85">
        <v>-0.93</v>
      </c>
      <c r="D43" s="86">
        <v>-0.71199999999999997</v>
      </c>
      <c r="E43" s="86">
        <v>-4.3600000000000003</v>
      </c>
      <c r="F43" s="124">
        <v>-0.20899999999999999</v>
      </c>
      <c r="G43" s="88">
        <v>-0.39200000000000002</v>
      </c>
      <c r="H43" s="88">
        <v>0.753</v>
      </c>
      <c r="I43" s="86">
        <v>-0.2183841</v>
      </c>
      <c r="J43" s="86">
        <v>-0.22816770767999997</v>
      </c>
      <c r="K43" s="86">
        <v>-0.23699999999999999</v>
      </c>
      <c r="L43" s="88">
        <v>4.2999999999999997E-2</v>
      </c>
      <c r="M43" s="88">
        <v>0.4</v>
      </c>
    </row>
    <row r="44" spans="2:13" ht="18" x14ac:dyDescent="0.25">
      <c r="B44" s="117" t="s">
        <v>63</v>
      </c>
      <c r="C44" s="89">
        <v>0</v>
      </c>
      <c r="D44" s="90">
        <v>-0.50800000000000001</v>
      </c>
      <c r="E44" s="90">
        <v>-9.2999999999999999E-2</v>
      </c>
      <c r="F44" s="116">
        <v>-0.3135</v>
      </c>
      <c r="G44" s="92">
        <v>0</v>
      </c>
      <c r="H44" s="92">
        <v>0.26</v>
      </c>
      <c r="I44" s="90">
        <v>-0.32757615000000001</v>
      </c>
      <c r="J44" s="90">
        <v>-0.34225156151999997</v>
      </c>
      <c r="K44" s="90">
        <v>-0.35599999999999998</v>
      </c>
      <c r="L44" s="92">
        <v>4.2999999999999997E-2</v>
      </c>
      <c r="M44" s="92">
        <v>0.6</v>
      </c>
    </row>
    <row r="45" spans="2:13" ht="27" x14ac:dyDescent="0.25">
      <c r="B45" s="117" t="s">
        <v>64</v>
      </c>
      <c r="C45" s="93">
        <v>0.04</v>
      </c>
      <c r="D45" s="94">
        <v>1.2E-2</v>
      </c>
      <c r="E45" s="94">
        <v>2E-3</v>
      </c>
      <c r="F45" s="125">
        <v>0</v>
      </c>
      <c r="G45" s="96">
        <v>-1</v>
      </c>
      <c r="H45" s="96">
        <v>-1.4E-2</v>
      </c>
      <c r="I45" s="94">
        <v>0</v>
      </c>
      <c r="J45" s="94">
        <v>0</v>
      </c>
      <c r="K45" s="94">
        <v>0</v>
      </c>
      <c r="L45" s="96">
        <v>0</v>
      </c>
      <c r="M45" s="96">
        <v>0</v>
      </c>
    </row>
    <row r="46" spans="2:13" ht="18" x14ac:dyDescent="0.25">
      <c r="B46" s="115" t="s">
        <v>65</v>
      </c>
      <c r="C46" s="61">
        <v>-0.51100000000000001</v>
      </c>
      <c r="D46" s="61">
        <v>-0.39500000000000002</v>
      </c>
      <c r="E46" s="61">
        <v>-0.28899999999999998</v>
      </c>
      <c r="F46" s="62">
        <v>-1.9119999999999999</v>
      </c>
      <c r="G46" s="63">
        <v>0.55200000000000005</v>
      </c>
      <c r="H46" s="63">
        <v>1</v>
      </c>
      <c r="I46" s="61">
        <v>-5.0380000000000003</v>
      </c>
      <c r="J46" s="61">
        <v>-5.1920000000000002</v>
      </c>
      <c r="K46" s="126">
        <v>-5.9260000000000002</v>
      </c>
      <c r="L46" s="63">
        <v>0.45800000000000002</v>
      </c>
      <c r="M46" s="64">
        <v>1</v>
      </c>
    </row>
    <row r="47" spans="2:13" x14ac:dyDescent="0.25">
      <c r="B47" s="127" t="s">
        <v>66</v>
      </c>
      <c r="C47" s="66">
        <v>-0.51100000000000001</v>
      </c>
      <c r="D47" s="67">
        <v>-0.39500000000000002</v>
      </c>
      <c r="E47" s="67">
        <v>-0.28899999999999998</v>
      </c>
      <c r="F47" s="118">
        <v>-1.9119999999999999</v>
      </c>
      <c r="G47" s="69">
        <v>0.55200000000000005</v>
      </c>
      <c r="H47" s="69">
        <v>1</v>
      </c>
      <c r="I47" s="67">
        <v>-5.0380000000000003</v>
      </c>
      <c r="J47" s="67">
        <v>-5.1920000000000002</v>
      </c>
      <c r="K47" s="67">
        <v>-5.9260000000000002</v>
      </c>
      <c r="L47" s="69">
        <v>0.45800000000000002</v>
      </c>
      <c r="M47" s="69">
        <v>1</v>
      </c>
    </row>
    <row r="48" spans="2:13" ht="18" x14ac:dyDescent="0.25">
      <c r="B48" s="128" t="s">
        <v>67</v>
      </c>
      <c r="C48" s="129">
        <v>7.6587376967832688E-2</v>
      </c>
      <c r="D48" s="129">
        <v>4.5340000000000149</v>
      </c>
      <c r="E48" s="129">
        <v>-7.124613840386095</v>
      </c>
      <c r="F48" s="130">
        <v>3.9637641434353554E-4</v>
      </c>
      <c r="G48" s="131">
        <v>-0.82699999999999996</v>
      </c>
      <c r="H48" s="131">
        <v>-4.0000000000000001E-3</v>
      </c>
      <c r="I48" s="129">
        <v>-3.4910642144936332E-4</v>
      </c>
      <c r="J48" s="129">
        <v>1.468854136223996E-4</v>
      </c>
      <c r="K48" s="132">
        <v>4.4243352978945438E-4</v>
      </c>
      <c r="L48" s="131">
        <v>3.6999999999999998E-2</v>
      </c>
      <c r="M48" s="133">
        <v>1</v>
      </c>
    </row>
    <row r="49" spans="2:13" x14ac:dyDescent="0.25">
      <c r="B49" s="54"/>
      <c r="C49" s="90"/>
      <c r="D49" s="90"/>
      <c r="E49" s="90"/>
      <c r="F49" s="90"/>
      <c r="G49" s="134"/>
      <c r="H49" s="134"/>
      <c r="I49" s="90"/>
      <c r="J49" s="90"/>
      <c r="K49" s="90"/>
      <c r="L49" s="134"/>
      <c r="M49" s="134"/>
    </row>
    <row r="50" spans="2:13" ht="18" x14ac:dyDescent="0.25">
      <c r="B50" s="54" t="s">
        <v>68</v>
      </c>
      <c r="C50" s="90"/>
      <c r="D50" s="90"/>
      <c r="E50" s="90"/>
      <c r="F50" s="90"/>
      <c r="G50" s="135"/>
      <c r="H50" s="135"/>
      <c r="I50" s="90"/>
      <c r="J50" s="90"/>
      <c r="K50" s="90"/>
      <c r="L50" s="135"/>
      <c r="M50" s="135"/>
    </row>
    <row r="51" spans="2:13" x14ac:dyDescent="0.25">
      <c r="B51" s="136" t="s">
        <v>69</v>
      </c>
      <c r="C51" s="79">
        <v>8.0191470000000002</v>
      </c>
      <c r="D51" s="79">
        <v>8.01</v>
      </c>
      <c r="E51" s="79">
        <v>10.864000000000001</v>
      </c>
      <c r="F51" s="80">
        <v>5.9627610861500004</v>
      </c>
      <c r="G51" s="137">
        <v>-9.4E-2</v>
      </c>
      <c r="H51" s="137">
        <v>0.373</v>
      </c>
      <c r="I51" s="79">
        <v>6.2304890589181348</v>
      </c>
      <c r="J51" s="79">
        <v>6.509614968757667</v>
      </c>
      <c r="K51" s="79">
        <v>6.7699995675079743</v>
      </c>
      <c r="L51" s="137">
        <v>4.2999999999999997E-2</v>
      </c>
      <c r="M51" s="138">
        <v>0.74099999999999999</v>
      </c>
    </row>
    <row r="52" spans="2:13" x14ac:dyDescent="0.25">
      <c r="B52" s="139" t="s">
        <v>70</v>
      </c>
      <c r="C52" s="90"/>
      <c r="D52" s="90"/>
      <c r="E52" s="90"/>
      <c r="F52" s="116"/>
      <c r="G52" s="92"/>
      <c r="H52" s="92"/>
      <c r="I52" s="90"/>
      <c r="J52" s="90"/>
      <c r="K52" s="90"/>
      <c r="L52" s="92"/>
      <c r="M52" s="140"/>
    </row>
    <row r="53" spans="2:13" x14ac:dyDescent="0.25">
      <c r="B53" s="139" t="s">
        <v>71</v>
      </c>
      <c r="C53" s="141">
        <v>-0.93</v>
      </c>
      <c r="D53" s="142">
        <v>-0.71199999999999997</v>
      </c>
      <c r="E53" s="142">
        <v>-4.3600000000000003</v>
      </c>
      <c r="F53" s="143">
        <v>-0.20899999999999999</v>
      </c>
      <c r="G53" s="144">
        <v>-0.39200000000000002</v>
      </c>
      <c r="H53" s="144">
        <v>1</v>
      </c>
      <c r="I53" s="142">
        <v>-0.2183841</v>
      </c>
      <c r="J53" s="142">
        <v>-0.22816770767999997</v>
      </c>
      <c r="K53" s="142">
        <v>-0.23699999999999999</v>
      </c>
      <c r="L53" s="144">
        <v>4.2999999999999997E-2</v>
      </c>
      <c r="M53" s="144">
        <v>1</v>
      </c>
    </row>
    <row r="54" spans="2:13" x14ac:dyDescent="0.25">
      <c r="B54" s="65" t="s">
        <v>72</v>
      </c>
      <c r="C54" s="90">
        <v>5.5930000000000001E-2</v>
      </c>
      <c r="D54" s="90">
        <v>5.5930000000000001E-2</v>
      </c>
      <c r="E54" s="90">
        <v>7.2999999999999995E-2</v>
      </c>
      <c r="F54" s="116">
        <v>0</v>
      </c>
      <c r="G54" s="92">
        <v>-1</v>
      </c>
      <c r="H54" s="92">
        <v>1E-3</v>
      </c>
      <c r="I54" s="90">
        <v>0</v>
      </c>
      <c r="J54" s="90">
        <v>0</v>
      </c>
      <c r="K54" s="90">
        <v>0</v>
      </c>
      <c r="L54" s="92">
        <v>0</v>
      </c>
      <c r="M54" s="140">
        <v>0</v>
      </c>
    </row>
    <row r="55" spans="2:13" x14ac:dyDescent="0.25">
      <c r="B55" s="65" t="s">
        <v>73</v>
      </c>
      <c r="C55" s="90">
        <v>1.712599</v>
      </c>
      <c r="D55" s="90">
        <v>1.121</v>
      </c>
      <c r="E55" s="90">
        <v>9.702</v>
      </c>
      <c r="F55" s="116">
        <v>0.24263269800000001</v>
      </c>
      <c r="G55" s="92">
        <v>-0.47899999999999998</v>
      </c>
      <c r="H55" s="92">
        <v>0.09</v>
      </c>
      <c r="I55" s="90">
        <v>0.25352690614020001</v>
      </c>
      <c r="J55" s="90">
        <v>0.26488491153528093</v>
      </c>
      <c r="K55" s="90">
        <v>0.27548030799669221</v>
      </c>
      <c r="L55" s="92">
        <v>4.2999999999999997E-2</v>
      </c>
      <c r="M55" s="140">
        <v>0.03</v>
      </c>
    </row>
    <row r="56" spans="2:13" x14ac:dyDescent="0.25">
      <c r="B56" s="65" t="s">
        <v>74</v>
      </c>
      <c r="C56" s="90">
        <v>21.864429000000001</v>
      </c>
      <c r="D56" s="90">
        <v>26.398</v>
      </c>
      <c r="E56" s="90">
        <v>19.273</v>
      </c>
      <c r="F56" s="116">
        <v>1.8440085048000001</v>
      </c>
      <c r="G56" s="92">
        <v>-0.56100000000000005</v>
      </c>
      <c r="H56" s="92">
        <v>0.53600000000000003</v>
      </c>
      <c r="I56" s="90">
        <v>1.9268044866655201</v>
      </c>
      <c r="J56" s="90">
        <v>2.0131253276681353</v>
      </c>
      <c r="K56" s="90">
        <v>2.0936503407748606</v>
      </c>
      <c r="L56" s="92">
        <v>4.2999999999999997E-2</v>
      </c>
      <c r="M56" s="140">
        <v>0.22900000000000001</v>
      </c>
    </row>
    <row r="57" spans="2:13" x14ac:dyDescent="0.25">
      <c r="B57" s="74" t="s">
        <v>75</v>
      </c>
      <c r="C57" s="97">
        <v>31.652105000000002</v>
      </c>
      <c r="D57" s="97">
        <v>35.58493</v>
      </c>
      <c r="E57" s="97">
        <v>39.912000000000006</v>
      </c>
      <c r="F57" s="120">
        <v>8.0494022889500005</v>
      </c>
      <c r="G57" s="121">
        <v>-0.36599999999999999</v>
      </c>
      <c r="H57" s="121">
        <v>1</v>
      </c>
      <c r="I57" s="97">
        <v>8.4108204517238541</v>
      </c>
      <c r="J57" s="97">
        <v>8.7876252079610833</v>
      </c>
      <c r="K57" s="97">
        <v>9.1391302162795274</v>
      </c>
      <c r="L57" s="121">
        <v>4.2999999999999997E-2</v>
      </c>
      <c r="M57" s="122">
        <v>1</v>
      </c>
    </row>
    <row r="58" spans="2:13" x14ac:dyDescent="0.25">
      <c r="B58" s="65" t="s">
        <v>76</v>
      </c>
      <c r="C58" s="90">
        <v>19.800454000000002</v>
      </c>
      <c r="D58" s="90">
        <v>22.100999999999999</v>
      </c>
      <c r="E58" s="90">
        <v>25.902000000000001</v>
      </c>
      <c r="F58" s="116">
        <v>0</v>
      </c>
      <c r="G58" s="92">
        <v>-1</v>
      </c>
      <c r="H58" s="92">
        <v>0.47399999999999998</v>
      </c>
      <c r="I58" s="90">
        <v>0</v>
      </c>
      <c r="J58" s="90">
        <v>0</v>
      </c>
      <c r="K58" s="90">
        <v>0</v>
      </c>
      <c r="L58" s="92">
        <v>0</v>
      </c>
      <c r="M58" s="140">
        <v>0</v>
      </c>
    </row>
    <row r="59" spans="2:13" x14ac:dyDescent="0.25">
      <c r="B59" s="145" t="s">
        <v>77</v>
      </c>
      <c r="C59" s="90">
        <v>0.55766199999999999</v>
      </c>
      <c r="D59" s="90">
        <v>0.38400000000000001</v>
      </c>
      <c r="E59" s="90">
        <v>0.11600000000000001</v>
      </c>
      <c r="F59" s="116">
        <v>0</v>
      </c>
      <c r="G59" s="92">
        <v>-1</v>
      </c>
      <c r="H59" s="92">
        <v>8.0000000000000002E-3</v>
      </c>
      <c r="I59" s="90">
        <v>0</v>
      </c>
      <c r="J59" s="90">
        <v>0</v>
      </c>
      <c r="K59" s="90">
        <v>0</v>
      </c>
      <c r="L59" s="92">
        <v>0</v>
      </c>
      <c r="M59" s="140">
        <v>0</v>
      </c>
    </row>
    <row r="60" spans="2:13" x14ac:dyDescent="0.25">
      <c r="B60" s="146" t="s">
        <v>78</v>
      </c>
      <c r="C60" s="90">
        <v>5.7853980000000007</v>
      </c>
      <c r="D60" s="90">
        <v>6.7451160000000003</v>
      </c>
      <c r="E60" s="90">
        <v>6.6630000000000003</v>
      </c>
      <c r="F60" s="116">
        <v>2.7781443920999997</v>
      </c>
      <c r="G60" s="92">
        <v>-0.217</v>
      </c>
      <c r="H60" s="92">
        <v>0.221</v>
      </c>
      <c r="I60" s="90">
        <v>2.9028830753052892</v>
      </c>
      <c r="J60" s="90">
        <v>3.0329322370789664</v>
      </c>
      <c r="K60" s="90">
        <v>3.1542495265621251</v>
      </c>
      <c r="L60" s="92">
        <v>4.2999999999999997E-2</v>
      </c>
      <c r="M60" s="140">
        <v>0.34499999999999997</v>
      </c>
    </row>
    <row r="61" spans="2:13" x14ac:dyDescent="0.25">
      <c r="B61" s="146" t="s">
        <v>79</v>
      </c>
      <c r="C61" s="90">
        <v>5.508591</v>
      </c>
      <c r="D61" s="90">
        <v>6.3550000000000004</v>
      </c>
      <c r="E61" s="90">
        <v>7.2309999999999999</v>
      </c>
      <c r="F61" s="116">
        <v>5.2711953640499996</v>
      </c>
      <c r="G61" s="92">
        <v>-1.4999999999999999E-2</v>
      </c>
      <c r="H61" s="92">
        <v>0.29699999999999999</v>
      </c>
      <c r="I61" s="90">
        <v>5.5078720358958444</v>
      </c>
      <c r="J61" s="90">
        <v>5.7546247031039774</v>
      </c>
      <c r="K61" s="90">
        <v>5.9848096912281372</v>
      </c>
      <c r="L61" s="92">
        <v>4.2999999999999997E-2</v>
      </c>
      <c r="M61" s="140">
        <v>0.65500000000000003</v>
      </c>
    </row>
    <row r="62" spans="2:13" x14ac:dyDescent="0.25">
      <c r="B62" s="74" t="s">
        <v>80</v>
      </c>
      <c r="C62" s="97">
        <v>31.652105000000002</v>
      </c>
      <c r="D62" s="97">
        <v>35.585115999999999</v>
      </c>
      <c r="E62" s="97">
        <v>39.911999999999999</v>
      </c>
      <c r="F62" s="120">
        <v>8.0493397561499993</v>
      </c>
      <c r="G62" s="121">
        <v>-0.36599999999999999</v>
      </c>
      <c r="H62" s="121">
        <v>1</v>
      </c>
      <c r="I62" s="97">
        <v>8.4107551112011336</v>
      </c>
      <c r="J62" s="97">
        <v>8.7875569401829434</v>
      </c>
      <c r="K62" s="97">
        <v>9.1390592177902619</v>
      </c>
      <c r="L62" s="121">
        <v>4.2999999999999997E-2</v>
      </c>
      <c r="M62" s="122">
        <v>1</v>
      </c>
    </row>
    <row r="63" spans="2:13" x14ac:dyDescent="0.25">
      <c r="B63" s="147"/>
      <c r="C63" s="148"/>
      <c r="D63" s="148"/>
      <c r="E63" s="149"/>
      <c r="F63" s="149"/>
      <c r="G63" s="149"/>
      <c r="H63" s="149"/>
      <c r="I63" s="149"/>
      <c r="J63" s="149"/>
      <c r="K63" s="150"/>
      <c r="L63" s="150"/>
      <c r="M63" s="150"/>
    </row>
    <row r="64" spans="2:13" x14ac:dyDescent="0.25"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2"/>
      <c r="M64" s="153"/>
    </row>
    <row r="65" spans="2:13" x14ac:dyDescent="0.25">
      <c r="B65" s="154"/>
      <c r="C65" s="155"/>
      <c r="D65" s="61"/>
      <c r="E65" s="61"/>
      <c r="F65" s="156"/>
      <c r="G65" s="156"/>
      <c r="H65" s="156"/>
      <c r="I65" s="61"/>
      <c r="J65" s="157"/>
      <c r="K65" s="152"/>
      <c r="L65" s="152"/>
      <c r="M65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96BB-90C0-469B-BE8F-6CB2DFCAB61C}">
  <dimension ref="B1:U13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22</v>
      </c>
    </row>
    <row r="2" spans="2:21" x14ac:dyDescent="0.25">
      <c r="B2" s="245" t="s">
        <v>81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25">
      <c r="B3" s="158"/>
      <c r="C3" s="253" t="s">
        <v>82</v>
      </c>
      <c r="D3" s="254"/>
      <c r="E3" s="159" t="s">
        <v>83</v>
      </c>
      <c r="F3" s="255" t="s">
        <v>84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60"/>
      <c r="T3" s="256" t="s">
        <v>85</v>
      </c>
      <c r="U3" s="258" t="s">
        <v>86</v>
      </c>
    </row>
    <row r="4" spans="2:21" ht="54" x14ac:dyDescent="0.25">
      <c r="B4" s="161"/>
      <c r="C4" s="162" t="s">
        <v>87</v>
      </c>
      <c r="D4" s="163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25">
      <c r="B5" s="164"/>
      <c r="C5" s="165"/>
      <c r="D5" s="166"/>
      <c r="E5" s="260" t="s">
        <v>9</v>
      </c>
      <c r="F5" s="261"/>
      <c r="G5" s="262"/>
      <c r="H5" s="260" t="s">
        <v>10</v>
      </c>
      <c r="I5" s="261"/>
      <c r="J5" s="262"/>
      <c r="K5" s="260" t="s">
        <v>11</v>
      </c>
      <c r="L5" s="261"/>
      <c r="M5" s="262"/>
      <c r="N5" s="260" t="s">
        <v>12</v>
      </c>
      <c r="O5" s="261"/>
      <c r="P5" s="262"/>
      <c r="Q5" s="260" t="s">
        <v>13</v>
      </c>
      <c r="R5" s="261"/>
      <c r="S5" s="262"/>
      <c r="T5" s="167" t="s">
        <v>31</v>
      </c>
      <c r="U5" s="168"/>
    </row>
    <row r="6" spans="2:21" ht="19.5" x14ac:dyDescent="0.25">
      <c r="B6" s="169" t="s">
        <v>92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112</v>
      </c>
      <c r="D7" s="179">
        <v>112</v>
      </c>
      <c r="E7" s="180">
        <v>101</v>
      </c>
      <c r="F7" s="181">
        <v>59.753</v>
      </c>
      <c r="G7" s="182">
        <v>0.59161386138613858</v>
      </c>
      <c r="H7" s="180">
        <v>100</v>
      </c>
      <c r="I7" s="181">
        <v>70.795818178541666</v>
      </c>
      <c r="J7" s="182">
        <v>0.7079581817854167</v>
      </c>
      <c r="K7" s="180">
        <v>112</v>
      </c>
      <c r="L7" s="181">
        <v>74.335609087468754</v>
      </c>
      <c r="M7" s="182">
        <v>0.66371079542382816</v>
      </c>
      <c r="N7" s="180">
        <v>112</v>
      </c>
      <c r="O7" s="181">
        <v>77.680711496404854</v>
      </c>
      <c r="P7" s="182">
        <v>0.69357778121790048</v>
      </c>
      <c r="Q7" s="180">
        <v>112</v>
      </c>
      <c r="R7" s="181">
        <v>81.176343513743063</v>
      </c>
      <c r="S7" s="181">
        <v>0.72478878137270597</v>
      </c>
      <c r="T7" s="183">
        <v>3.8498820370220788E-2</v>
      </c>
      <c r="U7" s="183">
        <v>0.99999999999999989</v>
      </c>
    </row>
    <row r="8" spans="2:21" x14ac:dyDescent="0.25">
      <c r="B8" s="184" t="s">
        <v>98</v>
      </c>
      <c r="C8" s="185">
        <v>17</v>
      </c>
      <c r="D8" s="185">
        <v>17</v>
      </c>
      <c r="E8" s="186">
        <v>14</v>
      </c>
      <c r="F8" s="187">
        <v>3.6459999999999999</v>
      </c>
      <c r="G8" s="188">
        <v>0.2604285714285714</v>
      </c>
      <c r="H8" s="186">
        <v>16</v>
      </c>
      <c r="I8" s="187">
        <v>4.2262990100000009</v>
      </c>
      <c r="J8" s="188">
        <v>0.26414368812500005</v>
      </c>
      <c r="K8" s="186">
        <v>17</v>
      </c>
      <c r="L8" s="187">
        <v>4.4376139604999993</v>
      </c>
      <c r="M8" s="188">
        <v>0.26103611532352938</v>
      </c>
      <c r="N8" s="186">
        <v>17</v>
      </c>
      <c r="O8" s="187">
        <v>4.6373065887224989</v>
      </c>
      <c r="P8" s="188">
        <v>0.27278274051308815</v>
      </c>
      <c r="Q8" s="189">
        <v>17</v>
      </c>
      <c r="R8" s="187">
        <v>4.8459853852150117</v>
      </c>
      <c r="S8" s="187">
        <v>0.28505796383617715</v>
      </c>
      <c r="T8" s="190">
        <v>2.0413775479336982E-2</v>
      </c>
      <c r="U8" s="191">
        <v>0.15383928571428571</v>
      </c>
    </row>
    <row r="9" spans="2:21" x14ac:dyDescent="0.25">
      <c r="B9" s="184" t="s">
        <v>99</v>
      </c>
      <c r="C9" s="192">
        <v>60</v>
      </c>
      <c r="D9" s="192">
        <v>60</v>
      </c>
      <c r="E9" s="193">
        <v>55</v>
      </c>
      <c r="F9" s="194">
        <v>27.635999999999999</v>
      </c>
      <c r="G9" s="195">
        <v>0.50247272727272729</v>
      </c>
      <c r="H9" s="193">
        <v>52</v>
      </c>
      <c r="I9" s="194">
        <v>32.437930870000002</v>
      </c>
      <c r="J9" s="195">
        <v>0.62380636288461544</v>
      </c>
      <c r="K9" s="193">
        <v>60</v>
      </c>
      <c r="L9" s="194">
        <v>34.059827413499995</v>
      </c>
      <c r="M9" s="195">
        <v>0.56766379022499991</v>
      </c>
      <c r="N9" s="193">
        <v>60</v>
      </c>
      <c r="O9" s="194">
        <v>35.592519647107501</v>
      </c>
      <c r="P9" s="195">
        <v>0.59320866078512502</v>
      </c>
      <c r="Q9" s="196">
        <v>60</v>
      </c>
      <c r="R9" s="194">
        <v>37.19418303122734</v>
      </c>
      <c r="S9" s="194">
        <v>0.61990305052045569</v>
      </c>
      <c r="T9" s="197">
        <v>4.8856246288386806E-2</v>
      </c>
      <c r="U9" s="198">
        <v>0.53178571428571419</v>
      </c>
    </row>
    <row r="10" spans="2:21" x14ac:dyDescent="0.25">
      <c r="B10" s="184" t="s">
        <v>100</v>
      </c>
      <c r="C10" s="192">
        <v>29</v>
      </c>
      <c r="D10" s="192">
        <v>29</v>
      </c>
      <c r="E10" s="193">
        <v>27</v>
      </c>
      <c r="F10" s="194">
        <v>23.29</v>
      </c>
      <c r="G10" s="195">
        <v>0.86259259259259258</v>
      </c>
      <c r="H10" s="193">
        <v>26</v>
      </c>
      <c r="I10" s="194">
        <v>26.069830588541663</v>
      </c>
      <c r="J10" s="195">
        <v>1.0026857918669871</v>
      </c>
      <c r="K10" s="193">
        <v>29</v>
      </c>
      <c r="L10" s="194">
        <v>27.37332211796874</v>
      </c>
      <c r="M10" s="195">
        <v>0.9439076592403014</v>
      </c>
      <c r="N10" s="193">
        <v>29</v>
      </c>
      <c r="O10" s="194">
        <v>28.60512161327734</v>
      </c>
      <c r="P10" s="195">
        <v>0.98638350390611518</v>
      </c>
      <c r="Q10" s="196">
        <v>29</v>
      </c>
      <c r="R10" s="194">
        <v>29.892352085874819</v>
      </c>
      <c r="S10" s="194">
        <v>1.0307707615818904</v>
      </c>
      <c r="T10" s="197">
        <v>3.7070347012313931E-2</v>
      </c>
      <c r="U10" s="198">
        <v>0.25919642857142855</v>
      </c>
    </row>
    <row r="11" spans="2:21" x14ac:dyDescent="0.25">
      <c r="B11" s="184" t="s">
        <v>101</v>
      </c>
      <c r="C11" s="199">
        <v>6</v>
      </c>
      <c r="D11" s="199">
        <v>6</v>
      </c>
      <c r="E11" s="200">
        <v>5</v>
      </c>
      <c r="F11" s="201">
        <v>5.181</v>
      </c>
      <c r="G11" s="202">
        <v>1.0362</v>
      </c>
      <c r="H11" s="200">
        <v>6</v>
      </c>
      <c r="I11" s="201">
        <v>8.0617577100000002</v>
      </c>
      <c r="J11" s="202">
        <v>1.343626285</v>
      </c>
      <c r="K11" s="200">
        <v>6</v>
      </c>
      <c r="L11" s="201">
        <v>8.4648455955000017</v>
      </c>
      <c r="M11" s="202">
        <v>1.4108075992500002</v>
      </c>
      <c r="N11" s="200">
        <v>6</v>
      </c>
      <c r="O11" s="201">
        <v>8.8457636472975008</v>
      </c>
      <c r="P11" s="202">
        <v>1.4742939412162501</v>
      </c>
      <c r="Q11" s="203">
        <v>6</v>
      </c>
      <c r="R11" s="201">
        <v>9.2438230114258868</v>
      </c>
      <c r="S11" s="201">
        <v>1.5406371685709812</v>
      </c>
      <c r="T11" s="204">
        <v>0</v>
      </c>
      <c r="U11" s="205">
        <v>5.5178571428571431E-2</v>
      </c>
    </row>
    <row r="12" spans="2:21" x14ac:dyDescent="0.25">
      <c r="B12" s="206"/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2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C36C-DA9A-4222-ABBF-F8138A307902}">
  <dimension ref="B1:AB12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2" t="s">
        <v>22</v>
      </c>
      <c r="AB1">
        <f>SUMPRODUCT(LEN(B2)-LEN(SUBSTITUTE(B2,{1,2,3,4,5,6,7,8,9,0},"")))</f>
        <v>4</v>
      </c>
    </row>
    <row r="2" spans="2:28" x14ac:dyDescent="0.25">
      <c r="B2" s="236" t="s">
        <v>102</v>
      </c>
      <c r="C2" s="236"/>
      <c r="D2" s="236"/>
      <c r="E2" s="236"/>
      <c r="F2" s="236"/>
      <c r="G2" s="236"/>
      <c r="H2" s="236"/>
      <c r="I2" s="236"/>
      <c r="J2" s="236"/>
      <c r="K2" s="236"/>
    </row>
    <row r="3" spans="2:28" ht="34.5" x14ac:dyDescent="0.25">
      <c r="B3" s="1"/>
      <c r="C3" s="2"/>
      <c r="D3" s="3"/>
      <c r="E3" s="237" t="s">
        <v>1</v>
      </c>
      <c r="F3" s="238"/>
      <c r="G3" s="239"/>
      <c r="H3" s="4" t="s">
        <v>2</v>
      </c>
      <c r="I3" s="240" t="s">
        <v>3</v>
      </c>
      <c r="J3" s="241"/>
      <c r="K3" s="241"/>
    </row>
    <row r="4" spans="2:28" ht="23.25" x14ac:dyDescent="0.25">
      <c r="B4" s="228" t="s">
        <v>4</v>
      </c>
      <c r="C4" s="229" t="s">
        <v>5</v>
      </c>
      <c r="D4" s="229" t="s">
        <v>6</v>
      </c>
      <c r="E4" s="230" t="s">
        <v>7</v>
      </c>
      <c r="F4" s="230" t="s">
        <v>8</v>
      </c>
      <c r="G4" s="230" t="s">
        <v>9</v>
      </c>
      <c r="H4" s="230" t="s">
        <v>10</v>
      </c>
      <c r="I4" s="230" t="s">
        <v>11</v>
      </c>
      <c r="J4" s="230" t="s">
        <v>12</v>
      </c>
      <c r="K4" s="231" t="s">
        <v>13</v>
      </c>
    </row>
    <row r="5" spans="2:28" ht="45" x14ac:dyDescent="0.25">
      <c r="B5" s="220" t="s">
        <v>123</v>
      </c>
      <c r="C5" s="221" t="s">
        <v>105</v>
      </c>
      <c r="D5" s="263" t="s">
        <v>124</v>
      </c>
      <c r="E5" s="222" t="s">
        <v>125</v>
      </c>
      <c r="F5" s="222" t="s">
        <v>126</v>
      </c>
      <c r="G5" s="222" t="s">
        <v>127</v>
      </c>
      <c r="H5" s="222" t="s">
        <v>128</v>
      </c>
      <c r="I5" s="222" t="s">
        <v>129</v>
      </c>
      <c r="J5" s="222" t="s">
        <v>130</v>
      </c>
      <c r="K5" s="232">
        <v>3500</v>
      </c>
    </row>
    <row r="6" spans="2:28" ht="56.25" x14ac:dyDescent="0.25">
      <c r="B6" s="220" t="s">
        <v>131</v>
      </c>
      <c r="C6" s="221" t="s">
        <v>105</v>
      </c>
      <c r="D6" s="263"/>
      <c r="E6" s="222" t="s">
        <v>132</v>
      </c>
      <c r="F6" s="222" t="s">
        <v>133</v>
      </c>
      <c r="G6" s="222" t="s">
        <v>134</v>
      </c>
      <c r="H6" s="222" t="s">
        <v>135</v>
      </c>
      <c r="I6" s="222" t="s">
        <v>136</v>
      </c>
      <c r="J6" s="222" t="s">
        <v>137</v>
      </c>
      <c r="K6" s="232">
        <v>31000</v>
      </c>
    </row>
    <row r="7" spans="2:28" ht="56.25" x14ac:dyDescent="0.25">
      <c r="B7" s="220" t="s">
        <v>138</v>
      </c>
      <c r="C7" s="221" t="s">
        <v>105</v>
      </c>
      <c r="D7" s="263"/>
      <c r="E7" s="222" t="s">
        <v>139</v>
      </c>
      <c r="F7" s="222" t="s">
        <v>140</v>
      </c>
      <c r="G7" s="222" t="s">
        <v>141</v>
      </c>
      <c r="H7" s="222" t="s">
        <v>142</v>
      </c>
      <c r="I7" s="222" t="s">
        <v>143</v>
      </c>
      <c r="J7" s="222" t="s">
        <v>144</v>
      </c>
      <c r="K7" s="232">
        <v>10000</v>
      </c>
    </row>
    <row r="8" spans="2:28" ht="45" x14ac:dyDescent="0.25">
      <c r="B8" s="220" t="s">
        <v>145</v>
      </c>
      <c r="C8" s="221" t="s">
        <v>105</v>
      </c>
      <c r="D8" s="263"/>
      <c r="E8" s="222" t="s">
        <v>146</v>
      </c>
      <c r="F8" s="222">
        <v>0</v>
      </c>
      <c r="G8" s="222" t="s">
        <v>147</v>
      </c>
      <c r="H8" s="222" t="s">
        <v>148</v>
      </c>
      <c r="I8" s="222" t="s">
        <v>149</v>
      </c>
      <c r="J8" s="222" t="s">
        <v>150</v>
      </c>
      <c r="K8" s="232">
        <v>2200</v>
      </c>
    </row>
    <row r="9" spans="2:28" ht="33.75" x14ac:dyDescent="0.25">
      <c r="B9" s="220" t="s">
        <v>151</v>
      </c>
      <c r="C9" s="221" t="s">
        <v>152</v>
      </c>
      <c r="D9" s="263"/>
      <c r="E9" s="222" t="s">
        <v>119</v>
      </c>
      <c r="F9" s="222" t="s">
        <v>119</v>
      </c>
      <c r="G9" s="222" t="s">
        <v>153</v>
      </c>
      <c r="H9" s="222" t="s">
        <v>154</v>
      </c>
      <c r="I9" s="222" t="s">
        <v>137</v>
      </c>
      <c r="J9" s="222" t="s">
        <v>155</v>
      </c>
      <c r="K9" s="232">
        <v>50000</v>
      </c>
    </row>
    <row r="10" spans="2:28" ht="45" x14ac:dyDescent="0.25">
      <c r="B10" s="233" t="s">
        <v>156</v>
      </c>
      <c r="C10" s="263" t="s">
        <v>158</v>
      </c>
      <c r="D10" s="263" t="s">
        <v>121</v>
      </c>
      <c r="E10" s="265" t="s">
        <v>119</v>
      </c>
      <c r="F10" s="267">
        <v>33186</v>
      </c>
      <c r="G10" s="269">
        <v>12172</v>
      </c>
      <c r="H10" s="269">
        <v>15000</v>
      </c>
      <c r="I10" s="269">
        <v>18000</v>
      </c>
      <c r="J10" s="269">
        <v>20000</v>
      </c>
      <c r="K10" s="271">
        <v>25000</v>
      </c>
    </row>
    <row r="11" spans="2:28" x14ac:dyDescent="0.25">
      <c r="B11" s="234" t="s">
        <v>157</v>
      </c>
      <c r="C11" s="264"/>
      <c r="D11" s="264"/>
      <c r="E11" s="266"/>
      <c r="F11" s="268"/>
      <c r="G11" s="270"/>
      <c r="H11" s="270"/>
      <c r="I11" s="270"/>
      <c r="J11" s="270"/>
      <c r="K11" s="272"/>
    </row>
    <row r="12" spans="2:28" x14ac:dyDescent="0.25">
      <c r="B12" s="235" t="s">
        <v>159</v>
      </c>
    </row>
  </sheetData>
  <mergeCells count="13">
    <mergeCell ref="B2:K2"/>
    <mergeCell ref="E3:G3"/>
    <mergeCell ref="I3:K3"/>
    <mergeCell ref="D5:D9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AE87C-542A-49A0-8CD3-D79A70813A81}">
  <dimension ref="B1:M69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2" t="s">
        <v>22</v>
      </c>
    </row>
    <row r="2" spans="2:13" x14ac:dyDescent="0.25">
      <c r="B2" s="245" t="s">
        <v>104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0.25" x14ac:dyDescent="0.25">
      <c r="B3" s="13"/>
      <c r="C3" s="14"/>
      <c r="D3" s="15" t="s">
        <v>24</v>
      </c>
      <c r="E3" s="16"/>
      <c r="F3" s="17" t="s">
        <v>25</v>
      </c>
      <c r="G3" s="18" t="s">
        <v>26</v>
      </c>
      <c r="H3" s="18" t="s">
        <v>27</v>
      </c>
      <c r="I3" s="19" t="s">
        <v>28</v>
      </c>
      <c r="J3" s="20"/>
      <c r="K3" s="21"/>
      <c r="L3" s="18" t="s">
        <v>26</v>
      </c>
      <c r="M3" s="22" t="s">
        <v>27</v>
      </c>
    </row>
    <row r="4" spans="2:13" x14ac:dyDescent="0.25">
      <c r="B4" s="23" t="s">
        <v>29</v>
      </c>
      <c r="C4" s="24" t="s">
        <v>7</v>
      </c>
      <c r="D4" s="24" t="s">
        <v>8</v>
      </c>
      <c r="E4" s="24" t="s">
        <v>9</v>
      </c>
      <c r="F4" s="25" t="s">
        <v>10</v>
      </c>
      <c r="G4" s="246" t="s">
        <v>30</v>
      </c>
      <c r="H4" s="247"/>
      <c r="I4" s="24" t="s">
        <v>11</v>
      </c>
      <c r="J4" s="24" t="s">
        <v>12</v>
      </c>
      <c r="K4" s="24" t="s">
        <v>13</v>
      </c>
      <c r="L4" s="246" t="s">
        <v>31</v>
      </c>
      <c r="M4" s="248"/>
    </row>
    <row r="5" spans="2:13" x14ac:dyDescent="0.25">
      <c r="B5" s="26" t="s">
        <v>32</v>
      </c>
      <c r="C5" s="27">
        <v>129.64599999999999</v>
      </c>
      <c r="D5" s="27">
        <v>154.084</v>
      </c>
      <c r="E5" s="27">
        <v>195.28899999999999</v>
      </c>
      <c r="F5" s="28">
        <v>139.923</v>
      </c>
      <c r="G5" s="29">
        <v>2.5999999999999999E-2</v>
      </c>
      <c r="H5" s="29">
        <v>0.23499999999999999</v>
      </c>
      <c r="I5" s="27">
        <v>120.366</v>
      </c>
      <c r="J5" s="27">
        <v>116.38500000000001</v>
      </c>
      <c r="K5" s="27">
        <v>117.313</v>
      </c>
      <c r="L5" s="29">
        <v>-5.7000000000000002E-2</v>
      </c>
      <c r="M5" s="30">
        <v>0.18099999999999999</v>
      </c>
    </row>
    <row r="6" spans="2:13" x14ac:dyDescent="0.25">
      <c r="B6" s="26" t="s">
        <v>105</v>
      </c>
      <c r="C6" s="27">
        <v>187.06700000000001</v>
      </c>
      <c r="D6" s="27">
        <v>304.43602000000004</v>
      </c>
      <c r="E6" s="27">
        <v>401.18099999999998</v>
      </c>
      <c r="F6" s="28">
        <v>371.60300000000001</v>
      </c>
      <c r="G6" s="29">
        <v>0.25700000000000001</v>
      </c>
      <c r="H6" s="29">
        <v>0.45400000000000001</v>
      </c>
      <c r="I6" s="27">
        <v>354.40300000000002</v>
      </c>
      <c r="J6" s="27">
        <v>347.988</v>
      </c>
      <c r="K6" s="27">
        <v>366.75799999999998</v>
      </c>
      <c r="L6" s="29">
        <v>-4.0000000000000001E-3</v>
      </c>
      <c r="M6" s="31">
        <v>0.53200000000000003</v>
      </c>
    </row>
    <row r="7" spans="2:13" x14ac:dyDescent="0.25">
      <c r="B7" s="26" t="s">
        <v>106</v>
      </c>
      <c r="C7" s="27">
        <v>50.960999999999999</v>
      </c>
      <c r="D7" s="27">
        <v>21.491</v>
      </c>
      <c r="E7" s="27">
        <v>19.968</v>
      </c>
      <c r="F7" s="28">
        <v>13.308999999999999</v>
      </c>
      <c r="G7" s="29">
        <v>-0.36099999999999999</v>
      </c>
      <c r="H7" s="29">
        <v>4.9000000000000002E-2</v>
      </c>
      <c r="I7" s="27">
        <v>35.47</v>
      </c>
      <c r="J7" s="27">
        <v>69.873000000000005</v>
      </c>
      <c r="K7" s="27">
        <v>73.835999999999999</v>
      </c>
      <c r="L7" s="29">
        <v>0.77</v>
      </c>
      <c r="M7" s="31">
        <v>7.6999999999999999E-2</v>
      </c>
    </row>
    <row r="8" spans="2:13" x14ac:dyDescent="0.25">
      <c r="B8" s="26" t="s">
        <v>107</v>
      </c>
      <c r="C8" s="27">
        <v>20.273</v>
      </c>
      <c r="D8" s="27">
        <v>9.2330000000000005</v>
      </c>
      <c r="E8" s="27">
        <v>16.495000000000001</v>
      </c>
      <c r="F8" s="28">
        <v>14.223000000000001</v>
      </c>
      <c r="G8" s="29">
        <v>-0.111</v>
      </c>
      <c r="H8" s="29">
        <v>2.4E-2</v>
      </c>
      <c r="I8" s="27">
        <v>11.986000000000001</v>
      </c>
      <c r="J8" s="27">
        <v>12.538</v>
      </c>
      <c r="K8" s="27">
        <v>12.91</v>
      </c>
      <c r="L8" s="29">
        <v>-3.2000000000000001E-2</v>
      </c>
      <c r="M8" s="31">
        <v>1.9E-2</v>
      </c>
    </row>
    <row r="9" spans="2:13" x14ac:dyDescent="0.25">
      <c r="B9" s="26" t="s">
        <v>103</v>
      </c>
      <c r="C9" s="27">
        <v>23.263999999999999</v>
      </c>
      <c r="D9" s="27">
        <v>38.852050000000006</v>
      </c>
      <c r="E9" s="27">
        <v>557.54499999999996</v>
      </c>
      <c r="F9" s="28">
        <v>292.24</v>
      </c>
      <c r="G9" s="29">
        <v>1.325</v>
      </c>
      <c r="H9" s="29">
        <v>0.23799999999999999</v>
      </c>
      <c r="I9" s="27">
        <v>269.11099999999999</v>
      </c>
      <c r="J9" s="27">
        <v>20.001000000000001</v>
      </c>
      <c r="K9" s="27">
        <v>20.492000000000001</v>
      </c>
      <c r="L9" s="29">
        <v>-0.58799999999999997</v>
      </c>
      <c r="M9" s="31">
        <v>0.19</v>
      </c>
    </row>
    <row r="10" spans="2:13" x14ac:dyDescent="0.25">
      <c r="B10" s="32" t="s">
        <v>34</v>
      </c>
      <c r="C10" s="33">
        <v>411.21100000000001</v>
      </c>
      <c r="D10" s="33">
        <v>528.09607000000005</v>
      </c>
      <c r="E10" s="33">
        <v>1190.4780000000001</v>
      </c>
      <c r="F10" s="34">
        <v>831.298</v>
      </c>
      <c r="G10" s="35">
        <v>0.26400000000000001</v>
      </c>
      <c r="H10" s="36">
        <v>1</v>
      </c>
      <c r="I10" s="33">
        <v>791.33600000000001</v>
      </c>
      <c r="J10" s="33">
        <v>566.78499999999997</v>
      </c>
      <c r="K10" s="33">
        <v>591.30899999999986</v>
      </c>
      <c r="L10" s="37">
        <v>-0.107</v>
      </c>
      <c r="M10" s="38">
        <v>1</v>
      </c>
    </row>
    <row r="11" spans="2:13" x14ac:dyDescent="0.25">
      <c r="B11" s="39"/>
      <c r="C11" s="39"/>
      <c r="D11" s="39"/>
      <c r="E11" s="40"/>
      <c r="F11" s="40"/>
      <c r="G11" s="40"/>
      <c r="H11" s="40"/>
      <c r="I11" s="40"/>
      <c r="J11" s="40"/>
      <c r="K11" s="40"/>
      <c r="L11" s="40"/>
      <c r="M11" s="40"/>
    </row>
    <row r="12" spans="2:13" x14ac:dyDescent="0.25">
      <c r="B12" s="245" t="s">
        <v>108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6.5" x14ac:dyDescent="0.25">
      <c r="B13" s="41" t="s">
        <v>36</v>
      </c>
      <c r="C13" s="42"/>
      <c r="D13" s="43" t="s">
        <v>24</v>
      </c>
      <c r="E13" s="44"/>
      <c r="F13" s="45" t="s">
        <v>25</v>
      </c>
      <c r="G13" s="46" t="s">
        <v>26</v>
      </c>
      <c r="H13" s="46" t="s">
        <v>27</v>
      </c>
      <c r="I13" s="47" t="s">
        <v>28</v>
      </c>
      <c r="J13" s="48"/>
      <c r="K13" s="49"/>
      <c r="L13" s="46" t="s">
        <v>26</v>
      </c>
      <c r="M13" s="50" t="s">
        <v>27</v>
      </c>
    </row>
    <row r="14" spans="2:13" x14ac:dyDescent="0.25">
      <c r="B14" s="51" t="s">
        <v>29</v>
      </c>
      <c r="C14" s="52" t="s">
        <v>7</v>
      </c>
      <c r="D14" s="52" t="s">
        <v>8</v>
      </c>
      <c r="E14" s="52" t="s">
        <v>9</v>
      </c>
      <c r="F14" s="53" t="s">
        <v>10</v>
      </c>
      <c r="G14" s="249" t="s">
        <v>30</v>
      </c>
      <c r="H14" s="250"/>
      <c r="I14" s="52" t="s">
        <v>11</v>
      </c>
      <c r="J14" s="52" t="s">
        <v>12</v>
      </c>
      <c r="K14" s="52" t="s">
        <v>13</v>
      </c>
      <c r="L14" s="249" t="s">
        <v>31</v>
      </c>
      <c r="M14" s="251"/>
    </row>
    <row r="15" spans="2:13" x14ac:dyDescent="0.25">
      <c r="B15" s="54" t="s">
        <v>37</v>
      </c>
      <c r="C15" s="55"/>
      <c r="D15" s="56"/>
      <c r="E15" s="56"/>
      <c r="F15" s="57"/>
      <c r="G15" s="58"/>
      <c r="H15" s="58"/>
      <c r="I15" s="56"/>
      <c r="J15" s="56"/>
      <c r="K15" s="59"/>
      <c r="L15" s="58"/>
      <c r="M15" s="60"/>
    </row>
    <row r="16" spans="2:13" x14ac:dyDescent="0.25">
      <c r="B16" s="54" t="s">
        <v>38</v>
      </c>
      <c r="C16" s="61">
        <v>10.696999999999999</v>
      </c>
      <c r="D16" s="61">
        <v>7.0069999999999997</v>
      </c>
      <c r="E16" s="61">
        <v>17.545999999999999</v>
      </c>
      <c r="F16" s="62">
        <v>16</v>
      </c>
      <c r="G16" s="63">
        <v>0.14399999999999999</v>
      </c>
      <c r="H16" s="63">
        <v>1.9E-2</v>
      </c>
      <c r="I16" s="61">
        <v>8.39</v>
      </c>
      <c r="J16" s="61">
        <v>8.6419999999999995</v>
      </c>
      <c r="K16" s="61">
        <v>8.9009999999999998</v>
      </c>
      <c r="L16" s="63">
        <v>-0.17799999999999999</v>
      </c>
      <c r="M16" s="64">
        <v>1.4999999999999999E-2</v>
      </c>
    </row>
    <row r="17" spans="2:13" x14ac:dyDescent="0.25">
      <c r="B17" s="65" t="s">
        <v>39</v>
      </c>
      <c r="C17" s="66">
        <v>10.696999999999999</v>
      </c>
      <c r="D17" s="67">
        <v>7.0069999999999997</v>
      </c>
      <c r="E17" s="68">
        <v>17.545999999999999</v>
      </c>
      <c r="F17" s="68">
        <v>16</v>
      </c>
      <c r="G17" s="69">
        <v>0.14399999999999999</v>
      </c>
      <c r="H17" s="69">
        <v>1.9E-2</v>
      </c>
      <c r="I17" s="67">
        <v>8.39</v>
      </c>
      <c r="J17" s="67">
        <v>8.6419999999999995</v>
      </c>
      <c r="K17" s="68">
        <v>8.9009999999999998</v>
      </c>
      <c r="L17" s="69">
        <v>-0.17799999999999999</v>
      </c>
      <c r="M17" s="69">
        <v>1.4999999999999999E-2</v>
      </c>
    </row>
    <row r="18" spans="2:13" x14ac:dyDescent="0.25">
      <c r="B18" s="70" t="s">
        <v>40</v>
      </c>
      <c r="C18" s="61">
        <v>395.75799999999998</v>
      </c>
      <c r="D18" s="61">
        <v>951.22299999999996</v>
      </c>
      <c r="E18" s="61">
        <v>794.85900000000004</v>
      </c>
      <c r="F18" s="71">
        <v>815.298</v>
      </c>
      <c r="G18" s="72">
        <v>0.27200000000000002</v>
      </c>
      <c r="H18" s="72">
        <v>0.98099999999999998</v>
      </c>
      <c r="I18" s="61">
        <v>782.94600000000003</v>
      </c>
      <c r="J18" s="61">
        <v>558.14300000000003</v>
      </c>
      <c r="K18" s="61">
        <v>582.40800000000002</v>
      </c>
      <c r="L18" s="72">
        <v>-0.106</v>
      </c>
      <c r="M18" s="73">
        <v>0.98499999999999999</v>
      </c>
    </row>
    <row r="19" spans="2:13" x14ac:dyDescent="0.25">
      <c r="B19" s="74" t="s">
        <v>41</v>
      </c>
      <c r="C19" s="75">
        <v>406.45499999999998</v>
      </c>
      <c r="D19" s="75">
        <v>958.2299999999999</v>
      </c>
      <c r="E19" s="76">
        <v>812.40500000000009</v>
      </c>
      <c r="F19" s="76">
        <v>831.298</v>
      </c>
      <c r="G19" s="77">
        <v>0.26900000000000002</v>
      </c>
      <c r="H19" s="77">
        <v>1</v>
      </c>
      <c r="I19" s="75">
        <v>791.33600000000001</v>
      </c>
      <c r="J19" s="75">
        <v>566.78500000000008</v>
      </c>
      <c r="K19" s="76">
        <v>591.30899999999997</v>
      </c>
      <c r="L19" s="77">
        <v>-0.107</v>
      </c>
      <c r="M19" s="78">
        <v>1</v>
      </c>
    </row>
    <row r="20" spans="2:13" x14ac:dyDescent="0.25">
      <c r="B20" s="54" t="s">
        <v>42</v>
      </c>
      <c r="C20" s="79"/>
      <c r="D20" s="79"/>
      <c r="E20" s="79"/>
      <c r="F20" s="80"/>
      <c r="G20" s="81"/>
      <c r="H20" s="81"/>
      <c r="I20" s="79"/>
      <c r="J20" s="79"/>
      <c r="K20" s="79"/>
      <c r="L20" s="81"/>
      <c r="M20" s="82"/>
    </row>
    <row r="21" spans="2:13" x14ac:dyDescent="0.25">
      <c r="B21" s="54" t="s">
        <v>43</v>
      </c>
      <c r="C21" s="61">
        <v>411.21100000000001</v>
      </c>
      <c r="D21" s="61">
        <v>513.58907000000011</v>
      </c>
      <c r="E21" s="61">
        <v>654.154</v>
      </c>
      <c r="F21" s="62">
        <v>831.298</v>
      </c>
      <c r="G21" s="83">
        <v>0.26400000000000001</v>
      </c>
      <c r="H21" s="83">
        <v>0.88100000000000001</v>
      </c>
      <c r="I21" s="61">
        <v>791.33600000000001</v>
      </c>
      <c r="J21" s="61">
        <v>566.78500000000008</v>
      </c>
      <c r="K21" s="61">
        <v>591.30899999999997</v>
      </c>
      <c r="L21" s="83">
        <v>-0.107</v>
      </c>
      <c r="M21" s="84">
        <v>1</v>
      </c>
    </row>
    <row r="22" spans="2:13" x14ac:dyDescent="0.25">
      <c r="B22" s="65" t="s">
        <v>44</v>
      </c>
      <c r="C22" s="85">
        <v>180.63499999999999</v>
      </c>
      <c r="D22" s="86">
        <v>199.91200000000001</v>
      </c>
      <c r="E22" s="87">
        <v>210.43600000000001</v>
      </c>
      <c r="F22" s="87">
        <v>218</v>
      </c>
      <c r="G22" s="88">
        <v>6.5000000000000002E-2</v>
      </c>
      <c r="H22" s="88">
        <v>0.314</v>
      </c>
      <c r="I22" s="86">
        <v>224.69800000000001</v>
      </c>
      <c r="J22" s="86">
        <v>234.76400000000001</v>
      </c>
      <c r="K22" s="87">
        <v>244.15299999999999</v>
      </c>
      <c r="L22" s="88">
        <v>3.7999999999999999E-2</v>
      </c>
      <c r="M22" s="88">
        <v>0.34300000000000003</v>
      </c>
    </row>
    <row r="23" spans="2:13" x14ac:dyDescent="0.25">
      <c r="B23" s="65" t="s">
        <v>45</v>
      </c>
      <c r="C23" s="89">
        <v>230.57599999999999</v>
      </c>
      <c r="D23" s="90">
        <v>298.73207000000002</v>
      </c>
      <c r="E23" s="91">
        <v>420.75200000000001</v>
      </c>
      <c r="F23" s="91">
        <v>613.298</v>
      </c>
      <c r="G23" s="92">
        <v>0.38600000000000001</v>
      </c>
      <c r="H23" s="92">
        <v>0.55400000000000005</v>
      </c>
      <c r="I23" s="90">
        <v>566.63800000000003</v>
      </c>
      <c r="J23" s="90">
        <v>332.02100000000002</v>
      </c>
      <c r="K23" s="91">
        <v>347.15600000000001</v>
      </c>
      <c r="L23" s="92">
        <v>-0.17299999999999999</v>
      </c>
      <c r="M23" s="92">
        <v>0.65700000000000003</v>
      </c>
    </row>
    <row r="24" spans="2:13" x14ac:dyDescent="0.25">
      <c r="B24" s="65" t="s">
        <v>46</v>
      </c>
      <c r="C24" s="89">
        <v>0</v>
      </c>
      <c r="D24" s="90">
        <v>14.864000000000001</v>
      </c>
      <c r="E24" s="91">
        <v>22.902999999999999</v>
      </c>
      <c r="F24" s="91">
        <v>0</v>
      </c>
      <c r="G24" s="92">
        <v>0</v>
      </c>
      <c r="H24" s="92">
        <v>1.2E-2</v>
      </c>
      <c r="I24" s="90">
        <v>0</v>
      </c>
      <c r="J24" s="90">
        <v>0</v>
      </c>
      <c r="K24" s="91">
        <v>0</v>
      </c>
      <c r="L24" s="92">
        <v>0</v>
      </c>
      <c r="M24" s="92">
        <v>0</v>
      </c>
    </row>
    <row r="25" spans="2:13" ht="18" x14ac:dyDescent="0.25">
      <c r="B25" s="65" t="s">
        <v>47</v>
      </c>
      <c r="C25" s="93">
        <v>0</v>
      </c>
      <c r="D25" s="94">
        <v>8.1000000000000003E-2</v>
      </c>
      <c r="E25" s="95">
        <v>6.3E-2</v>
      </c>
      <c r="F25" s="95">
        <v>0</v>
      </c>
      <c r="G25" s="96">
        <v>0</v>
      </c>
      <c r="H25" s="96">
        <v>0</v>
      </c>
      <c r="I25" s="94">
        <v>0</v>
      </c>
      <c r="J25" s="94">
        <v>0</v>
      </c>
      <c r="K25" s="95">
        <v>0</v>
      </c>
      <c r="L25" s="96">
        <v>0</v>
      </c>
      <c r="M25" s="96">
        <v>0</v>
      </c>
    </row>
    <row r="26" spans="2:13" x14ac:dyDescent="0.25">
      <c r="B26" s="54" t="s">
        <v>59</v>
      </c>
      <c r="C26" s="61">
        <v>0</v>
      </c>
      <c r="D26" s="61">
        <v>14.507</v>
      </c>
      <c r="E26" s="61">
        <v>536.32399999999996</v>
      </c>
      <c r="F26" s="62">
        <v>0</v>
      </c>
      <c r="G26" s="211">
        <v>0</v>
      </c>
      <c r="H26" s="211">
        <v>0.11899999999999999</v>
      </c>
      <c r="I26" s="61">
        <v>0</v>
      </c>
      <c r="J26" s="61">
        <v>0</v>
      </c>
      <c r="K26" s="61">
        <v>0</v>
      </c>
      <c r="L26" s="211">
        <v>0</v>
      </c>
      <c r="M26" s="212">
        <v>0</v>
      </c>
    </row>
    <row r="27" spans="2:13" x14ac:dyDescent="0.25">
      <c r="B27" s="74" t="s">
        <v>48</v>
      </c>
      <c r="C27" s="97">
        <v>411.21100000000001</v>
      </c>
      <c r="D27" s="97">
        <v>528.09607000000005</v>
      </c>
      <c r="E27" s="98">
        <v>1190.4780000000001</v>
      </c>
      <c r="F27" s="98">
        <v>831.298</v>
      </c>
      <c r="G27" s="77">
        <v>0.26400000000000001</v>
      </c>
      <c r="H27" s="77">
        <v>1</v>
      </c>
      <c r="I27" s="97">
        <v>791.33600000000001</v>
      </c>
      <c r="J27" s="97">
        <v>566.78500000000008</v>
      </c>
      <c r="K27" s="98">
        <v>591.30899999999997</v>
      </c>
      <c r="L27" s="77">
        <v>-0.107</v>
      </c>
      <c r="M27" s="78">
        <v>1</v>
      </c>
    </row>
    <row r="28" spans="2:13" x14ac:dyDescent="0.25">
      <c r="B28" s="99" t="s">
        <v>49</v>
      </c>
      <c r="C28" s="100">
        <v>-4.8</v>
      </c>
      <c r="D28" s="100">
        <v>430.1</v>
      </c>
      <c r="E28" s="101">
        <v>-378.1</v>
      </c>
      <c r="F28" s="101">
        <v>0</v>
      </c>
      <c r="G28" s="102">
        <v>-1</v>
      </c>
      <c r="H28" s="102"/>
      <c r="I28" s="100">
        <v>0</v>
      </c>
      <c r="J28" s="100">
        <v>0</v>
      </c>
      <c r="K28" s="101">
        <v>0</v>
      </c>
      <c r="L28" s="102">
        <v>0</v>
      </c>
      <c r="M28" s="103"/>
    </row>
    <row r="29" spans="2:13" x14ac:dyDescent="0.25">
      <c r="B29" s="54"/>
      <c r="C29" s="90"/>
      <c r="D29" s="90"/>
      <c r="E29" s="90"/>
      <c r="F29" s="90"/>
      <c r="G29" s="104"/>
      <c r="H29" s="104"/>
      <c r="I29" s="90"/>
      <c r="J29" s="90"/>
      <c r="K29" s="90"/>
      <c r="L29" s="104"/>
      <c r="M29" s="105"/>
    </row>
    <row r="30" spans="2:13" x14ac:dyDescent="0.25">
      <c r="B30" s="106" t="s">
        <v>50</v>
      </c>
      <c r="C30" s="107"/>
      <c r="D30" s="107"/>
      <c r="E30" s="107"/>
      <c r="F30" s="107"/>
      <c r="G30" s="108"/>
      <c r="H30" s="108"/>
      <c r="I30" s="107"/>
      <c r="J30" s="107"/>
      <c r="K30" s="107"/>
      <c r="L30" s="108"/>
      <c r="M30" s="108"/>
    </row>
    <row r="31" spans="2:13" ht="18" x14ac:dyDescent="0.25">
      <c r="B31" s="109" t="s">
        <v>51</v>
      </c>
      <c r="C31" s="110">
        <v>-19.086000000000013</v>
      </c>
      <c r="D31" s="110">
        <v>260.13902000000007</v>
      </c>
      <c r="E31" s="110">
        <v>-221.5569999999999</v>
      </c>
      <c r="F31" s="111">
        <v>8.3410000000000082</v>
      </c>
      <c r="G31" s="112">
        <v>-1.7589999999999999</v>
      </c>
      <c r="H31" s="112">
        <v>1</v>
      </c>
      <c r="I31" s="110">
        <v>10.3900000000001</v>
      </c>
      <c r="J31" s="110">
        <v>10.809000000000083</v>
      </c>
      <c r="K31" s="113">
        <v>9.2280000000000655</v>
      </c>
      <c r="L31" s="112">
        <v>3.4000000000000002E-2</v>
      </c>
      <c r="M31" s="114">
        <v>1</v>
      </c>
    </row>
    <row r="32" spans="2:13" x14ac:dyDescent="0.25">
      <c r="B32" s="115" t="s">
        <v>52</v>
      </c>
      <c r="C32" s="90"/>
      <c r="D32" s="90"/>
      <c r="E32" s="90"/>
      <c r="F32" s="116"/>
      <c r="G32" s="63"/>
      <c r="H32" s="63"/>
      <c r="I32" s="90"/>
      <c r="J32" s="90"/>
      <c r="K32" s="90"/>
      <c r="L32" s="63"/>
      <c r="M32" s="64"/>
    </row>
    <row r="33" spans="2:13" x14ac:dyDescent="0.25">
      <c r="B33" s="115" t="s">
        <v>53</v>
      </c>
      <c r="C33" s="61">
        <v>3.0680000000000001</v>
      </c>
      <c r="D33" s="61">
        <v>5.6790000000000003</v>
      </c>
      <c r="E33" s="61">
        <v>16.527000000000001</v>
      </c>
      <c r="F33" s="62">
        <v>15.38</v>
      </c>
      <c r="G33" s="63">
        <v>0.71099999999999997</v>
      </c>
      <c r="H33" s="63">
        <v>1.2999999999999999E-2</v>
      </c>
      <c r="I33" s="61">
        <v>13.442</v>
      </c>
      <c r="J33" s="61">
        <v>4.8710000000000004</v>
      </c>
      <c r="K33" s="61">
        <v>6.3440000000000003</v>
      </c>
      <c r="L33" s="63">
        <v>-0.25600000000000001</v>
      </c>
      <c r="M33" s="64">
        <v>1.4E-2</v>
      </c>
    </row>
    <row r="34" spans="2:13" x14ac:dyDescent="0.25">
      <c r="B34" s="117" t="s">
        <v>54</v>
      </c>
      <c r="C34" s="66">
        <v>3.0680000000000001</v>
      </c>
      <c r="D34" s="67">
        <v>5.6790000000000003</v>
      </c>
      <c r="E34" s="67">
        <v>16.527000000000001</v>
      </c>
      <c r="F34" s="118">
        <v>15.38</v>
      </c>
      <c r="G34" s="69">
        <v>0.71099999999999997</v>
      </c>
      <c r="H34" s="69">
        <v>1.2999999999999999E-2</v>
      </c>
      <c r="I34" s="67">
        <v>13.442</v>
      </c>
      <c r="J34" s="67">
        <v>4.8710000000000004</v>
      </c>
      <c r="K34" s="68">
        <v>6.3440000000000003</v>
      </c>
      <c r="L34" s="69">
        <v>-0.25600000000000001</v>
      </c>
      <c r="M34" s="69">
        <v>1.4E-2</v>
      </c>
    </row>
    <row r="35" spans="2:13" x14ac:dyDescent="0.25">
      <c r="B35" s="115" t="s">
        <v>40</v>
      </c>
      <c r="C35" s="61">
        <v>410.00400000000002</v>
      </c>
      <c r="D35" s="61">
        <v>900.96202000000005</v>
      </c>
      <c r="E35" s="61">
        <v>795.245</v>
      </c>
      <c r="F35" s="62">
        <v>815.298</v>
      </c>
      <c r="G35" s="63">
        <v>0.25800000000000001</v>
      </c>
      <c r="H35" s="63">
        <v>0.98699999999999999</v>
      </c>
      <c r="I35" s="61">
        <v>782.947</v>
      </c>
      <c r="J35" s="61">
        <v>559.66200000000003</v>
      </c>
      <c r="K35" s="61">
        <v>573.63599999999997</v>
      </c>
      <c r="L35" s="63">
        <v>-0.111</v>
      </c>
      <c r="M35" s="64">
        <v>0.98599999999999999</v>
      </c>
    </row>
    <row r="36" spans="2:13" x14ac:dyDescent="0.25">
      <c r="B36" s="119" t="s">
        <v>56</v>
      </c>
      <c r="C36" s="97">
        <v>413.072</v>
      </c>
      <c r="D36" s="97">
        <v>906.64102000000003</v>
      </c>
      <c r="E36" s="97">
        <v>811.77200000000005</v>
      </c>
      <c r="F36" s="120">
        <v>830.678</v>
      </c>
      <c r="G36" s="121">
        <v>0.26200000000000001</v>
      </c>
      <c r="H36" s="121">
        <v>1</v>
      </c>
      <c r="I36" s="97">
        <v>796.38900000000001</v>
      </c>
      <c r="J36" s="97">
        <v>564.53300000000002</v>
      </c>
      <c r="K36" s="98">
        <v>579.98</v>
      </c>
      <c r="L36" s="121">
        <v>-0.113</v>
      </c>
      <c r="M36" s="122">
        <v>1</v>
      </c>
    </row>
    <row r="37" spans="2:13" x14ac:dyDescent="0.25">
      <c r="B37" s="123" t="s">
        <v>57</v>
      </c>
      <c r="C37" s="79"/>
      <c r="D37" s="79"/>
      <c r="E37" s="79"/>
      <c r="F37" s="80"/>
      <c r="G37" s="112"/>
      <c r="H37" s="112"/>
      <c r="I37" s="79"/>
      <c r="J37" s="79"/>
      <c r="K37" s="79"/>
      <c r="L37" s="112"/>
      <c r="M37" s="114"/>
    </row>
    <row r="38" spans="2:13" x14ac:dyDescent="0.25">
      <c r="B38" s="115" t="s">
        <v>58</v>
      </c>
      <c r="C38" s="61">
        <v>432.15800000000002</v>
      </c>
      <c r="D38" s="61">
        <v>457.10599999999999</v>
      </c>
      <c r="E38" s="61">
        <v>922.35</v>
      </c>
      <c r="F38" s="62">
        <v>822.33699999999999</v>
      </c>
      <c r="G38" s="63">
        <v>0.23899999999999999</v>
      </c>
      <c r="H38" s="63">
        <v>0.8999113767909227</v>
      </c>
      <c r="I38" s="61">
        <v>785.99899999999991</v>
      </c>
      <c r="J38" s="61">
        <v>553.72399999999993</v>
      </c>
      <c r="K38" s="61">
        <v>570.75199999999995</v>
      </c>
      <c r="L38" s="63">
        <v>-0.115</v>
      </c>
      <c r="M38" s="64">
        <v>1</v>
      </c>
    </row>
    <row r="39" spans="2:13" x14ac:dyDescent="0.25">
      <c r="B39" s="117" t="s">
        <v>44</v>
      </c>
      <c r="C39" s="85">
        <v>197.86500000000001</v>
      </c>
      <c r="D39" s="86">
        <v>186.89400000000001</v>
      </c>
      <c r="E39" s="86">
        <v>209.40899999999999</v>
      </c>
      <c r="F39" s="124">
        <v>218</v>
      </c>
      <c r="G39" s="88">
        <v>3.3000000000000002E-2</v>
      </c>
      <c r="H39" s="88">
        <v>0.30399999999999999</v>
      </c>
      <c r="I39" s="86">
        <v>224.69800000000001</v>
      </c>
      <c r="J39" s="86">
        <v>234.76499999999999</v>
      </c>
      <c r="K39" s="87">
        <v>244.155</v>
      </c>
      <c r="L39" s="88">
        <v>3.7999999999999999E-2</v>
      </c>
      <c r="M39" s="88">
        <v>0.35099999999999998</v>
      </c>
    </row>
    <row r="40" spans="2:13" x14ac:dyDescent="0.25">
      <c r="B40" s="117" t="s">
        <v>45</v>
      </c>
      <c r="C40" s="89">
        <v>234.239</v>
      </c>
      <c r="D40" s="90">
        <v>270.13099999999997</v>
      </c>
      <c r="E40" s="90">
        <v>712.87800000000004</v>
      </c>
      <c r="F40" s="116">
        <v>604.27700000000004</v>
      </c>
      <c r="G40" s="92">
        <v>0.371</v>
      </c>
      <c r="H40" s="92">
        <v>0.59599999999999997</v>
      </c>
      <c r="I40" s="90">
        <v>561.24599999999998</v>
      </c>
      <c r="J40" s="90">
        <v>318.90899999999999</v>
      </c>
      <c r="K40" s="91">
        <v>326.55200000000002</v>
      </c>
      <c r="L40" s="92">
        <v>-0.185</v>
      </c>
      <c r="M40" s="92">
        <v>0.64900000000000002</v>
      </c>
    </row>
    <row r="41" spans="2:13" x14ac:dyDescent="0.25">
      <c r="B41" s="117" t="s">
        <v>109</v>
      </c>
      <c r="C41" s="93">
        <v>5.3999999999999999E-2</v>
      </c>
      <c r="D41" s="94">
        <v>8.1000000000000003E-2</v>
      </c>
      <c r="E41" s="94">
        <v>6.3E-2</v>
      </c>
      <c r="F41" s="125">
        <v>0.06</v>
      </c>
      <c r="G41" s="96">
        <v>3.5999999999999997E-2</v>
      </c>
      <c r="H41" s="96">
        <v>0</v>
      </c>
      <c r="I41" s="94">
        <v>5.5E-2</v>
      </c>
      <c r="J41" s="94">
        <v>0.05</v>
      </c>
      <c r="K41" s="95">
        <v>4.4999999999999998E-2</v>
      </c>
      <c r="L41" s="96">
        <v>-9.0999999999999998E-2</v>
      </c>
      <c r="M41" s="96">
        <v>0</v>
      </c>
    </row>
    <row r="42" spans="2:13" x14ac:dyDescent="0.25">
      <c r="B42" s="115" t="s">
        <v>59</v>
      </c>
      <c r="C42" s="61">
        <v>0</v>
      </c>
      <c r="D42" s="61">
        <v>189.39599999999999</v>
      </c>
      <c r="E42" s="61">
        <v>110.979</v>
      </c>
      <c r="F42" s="62">
        <v>0</v>
      </c>
      <c r="G42" s="63">
        <v>0</v>
      </c>
      <c r="H42" s="63">
        <v>0.1</v>
      </c>
      <c r="I42" s="61">
        <v>0</v>
      </c>
      <c r="J42" s="61">
        <v>0</v>
      </c>
      <c r="K42" s="61">
        <v>0</v>
      </c>
      <c r="L42" s="63">
        <v>0</v>
      </c>
      <c r="M42" s="64">
        <v>0</v>
      </c>
    </row>
    <row r="43" spans="2:13" x14ac:dyDescent="0.25">
      <c r="B43" s="119" t="s">
        <v>60</v>
      </c>
      <c r="C43" s="97">
        <v>432.15800000000002</v>
      </c>
      <c r="D43" s="97">
        <v>646.50199999999995</v>
      </c>
      <c r="E43" s="97">
        <v>1033.329</v>
      </c>
      <c r="F43" s="120">
        <v>822.33699999999999</v>
      </c>
      <c r="G43" s="121">
        <v>0.23899999999999999</v>
      </c>
      <c r="H43" s="121">
        <v>1</v>
      </c>
      <c r="I43" s="97">
        <v>785.99899999999991</v>
      </c>
      <c r="J43" s="97">
        <v>553.72399999999993</v>
      </c>
      <c r="K43" s="98">
        <v>570.75199999999995</v>
      </c>
      <c r="L43" s="121">
        <v>-0.115</v>
      </c>
      <c r="M43" s="122">
        <v>1</v>
      </c>
    </row>
    <row r="44" spans="2:13" ht="18" x14ac:dyDescent="0.25">
      <c r="B44" s="115" t="s">
        <v>61</v>
      </c>
      <c r="C44" s="61">
        <v>-11.291</v>
      </c>
      <c r="D44" s="61">
        <v>-9.0840000000000014</v>
      </c>
      <c r="E44" s="61">
        <v>-29.866</v>
      </c>
      <c r="F44" s="62">
        <v>-7.7690000000000001</v>
      </c>
      <c r="G44" s="63">
        <v>-0.11700000000000001</v>
      </c>
      <c r="H44" s="63">
        <v>1</v>
      </c>
      <c r="I44" s="61">
        <v>-9.9</v>
      </c>
      <c r="J44" s="61">
        <v>-10.319000000000001</v>
      </c>
      <c r="K44" s="126">
        <v>-8.7379999999999995</v>
      </c>
      <c r="L44" s="63">
        <v>0.04</v>
      </c>
      <c r="M44" s="64">
        <v>1</v>
      </c>
    </row>
    <row r="45" spans="2:13" ht="18" x14ac:dyDescent="0.25">
      <c r="B45" s="117" t="s">
        <v>62</v>
      </c>
      <c r="C45" s="85">
        <v>-7.4210000000000003</v>
      </c>
      <c r="D45" s="86">
        <v>-5.5220000000000002</v>
      </c>
      <c r="E45" s="86">
        <v>-25.734999999999999</v>
      </c>
      <c r="F45" s="124">
        <v>-5.2690000000000001</v>
      </c>
      <c r="G45" s="88">
        <v>-0.108</v>
      </c>
      <c r="H45" s="88">
        <v>0.70099999999999996</v>
      </c>
      <c r="I45" s="86">
        <v>-8.7550000000000008</v>
      </c>
      <c r="J45" s="86">
        <v>-9.1170000000000009</v>
      </c>
      <c r="K45" s="86">
        <v>-7.4880000000000004</v>
      </c>
      <c r="L45" s="88">
        <v>0.124</v>
      </c>
      <c r="M45" s="88">
        <v>0.82599999999999996</v>
      </c>
    </row>
    <row r="46" spans="2:13" ht="18" x14ac:dyDescent="0.25">
      <c r="B46" s="117" t="s">
        <v>63</v>
      </c>
      <c r="C46" s="89">
        <v>-4.2969999999999997</v>
      </c>
      <c r="D46" s="90">
        <v>-3.8479999999999999</v>
      </c>
      <c r="E46" s="90">
        <v>-4.4610000000000003</v>
      </c>
      <c r="F46" s="116">
        <v>-2.5</v>
      </c>
      <c r="G46" s="92">
        <v>-0.16500000000000001</v>
      </c>
      <c r="H46" s="92">
        <v>0.31900000000000001</v>
      </c>
      <c r="I46" s="90">
        <v>-1.145</v>
      </c>
      <c r="J46" s="90">
        <v>-1.202</v>
      </c>
      <c r="K46" s="90">
        <v>-1.25</v>
      </c>
      <c r="L46" s="92">
        <v>-0.20599999999999999</v>
      </c>
      <c r="M46" s="92">
        <v>0.17399999999999999</v>
      </c>
    </row>
    <row r="47" spans="2:13" ht="27" x14ac:dyDescent="0.25">
      <c r="B47" s="117" t="s">
        <v>64</v>
      </c>
      <c r="C47" s="93">
        <v>0.42699999999999999</v>
      </c>
      <c r="D47" s="94">
        <v>0.28599999999999998</v>
      </c>
      <c r="E47" s="94">
        <v>0.33</v>
      </c>
      <c r="F47" s="125">
        <v>0</v>
      </c>
      <c r="G47" s="96">
        <v>-1</v>
      </c>
      <c r="H47" s="96">
        <v>-0.02</v>
      </c>
      <c r="I47" s="94">
        <v>0</v>
      </c>
      <c r="J47" s="94">
        <v>0</v>
      </c>
      <c r="K47" s="94">
        <v>0</v>
      </c>
      <c r="L47" s="96">
        <v>0</v>
      </c>
      <c r="M47" s="96">
        <v>0</v>
      </c>
    </row>
    <row r="48" spans="2:13" ht="18" x14ac:dyDescent="0.25">
      <c r="B48" s="115" t="s">
        <v>65</v>
      </c>
      <c r="C48" s="61">
        <v>4.5820000000000007</v>
      </c>
      <c r="D48" s="61">
        <v>7.3539999999999992</v>
      </c>
      <c r="E48" s="61">
        <v>-0.71899999999999997</v>
      </c>
      <c r="F48" s="62">
        <v>-0.57199999999999995</v>
      </c>
      <c r="G48" s="63">
        <v>-1.5</v>
      </c>
      <c r="H48" s="63">
        <v>1</v>
      </c>
      <c r="I48" s="61">
        <v>-0.49</v>
      </c>
      <c r="J48" s="61">
        <v>-0.49</v>
      </c>
      <c r="K48" s="126">
        <v>-0.49</v>
      </c>
      <c r="L48" s="63">
        <v>-0.05</v>
      </c>
      <c r="M48" s="64">
        <v>1</v>
      </c>
    </row>
    <row r="49" spans="2:13" x14ac:dyDescent="0.25">
      <c r="B49" s="117" t="s">
        <v>110</v>
      </c>
      <c r="C49" s="85">
        <v>5.7060000000000004</v>
      </c>
      <c r="D49" s="86">
        <v>7.89</v>
      </c>
      <c r="E49" s="86">
        <v>0</v>
      </c>
      <c r="F49" s="124">
        <v>0</v>
      </c>
      <c r="G49" s="88">
        <v>-1</v>
      </c>
      <c r="H49" s="88">
        <v>0.57999999999999996</v>
      </c>
      <c r="I49" s="86">
        <v>0</v>
      </c>
      <c r="J49" s="86">
        <v>0</v>
      </c>
      <c r="K49" s="86">
        <v>0</v>
      </c>
      <c r="L49" s="88">
        <v>0</v>
      </c>
      <c r="M49" s="88">
        <v>0</v>
      </c>
    </row>
    <row r="50" spans="2:13" x14ac:dyDescent="0.25">
      <c r="B50" s="127" t="s">
        <v>66</v>
      </c>
      <c r="C50" s="93">
        <v>-1.1240000000000001</v>
      </c>
      <c r="D50" s="94">
        <v>-0.53600000000000003</v>
      </c>
      <c r="E50" s="94">
        <v>-0.71899999999999997</v>
      </c>
      <c r="F50" s="125">
        <v>-0.57199999999999995</v>
      </c>
      <c r="G50" s="96">
        <v>-0.20200000000000001</v>
      </c>
      <c r="H50" s="96">
        <v>0.42</v>
      </c>
      <c r="I50" s="94">
        <v>-0.49</v>
      </c>
      <c r="J50" s="94">
        <v>-0.49</v>
      </c>
      <c r="K50" s="94">
        <v>-0.49</v>
      </c>
      <c r="L50" s="96">
        <v>-0.05</v>
      </c>
      <c r="M50" s="96">
        <v>1</v>
      </c>
    </row>
    <row r="51" spans="2:13" ht="18" x14ac:dyDescent="0.25">
      <c r="B51" s="128" t="s">
        <v>67</v>
      </c>
      <c r="C51" s="129">
        <v>-25.795000000000012</v>
      </c>
      <c r="D51" s="129">
        <v>258.40902000000006</v>
      </c>
      <c r="E51" s="129">
        <v>-252.14199999999988</v>
      </c>
      <c r="F51" s="130">
        <v>8.1046280797636427E-15</v>
      </c>
      <c r="G51" s="131">
        <v>-1</v>
      </c>
      <c r="H51" s="131">
        <v>5.3999999999999999E-2</v>
      </c>
      <c r="I51" s="129">
        <v>9.9698027611339057E-14</v>
      </c>
      <c r="J51" s="129">
        <v>8.1934459217336553E-14</v>
      </c>
      <c r="K51" s="132">
        <v>6.5947247662734299E-14</v>
      </c>
      <c r="L51" s="131">
        <v>1.0109999999999999</v>
      </c>
      <c r="M51" s="133">
        <v>1</v>
      </c>
    </row>
    <row r="52" spans="2:13" x14ac:dyDescent="0.25">
      <c r="B52" s="54"/>
      <c r="C52" s="90"/>
      <c r="D52" s="90"/>
      <c r="E52" s="90"/>
      <c r="F52" s="90"/>
      <c r="G52" s="134"/>
      <c r="H52" s="134"/>
      <c r="I52" s="90"/>
      <c r="J52" s="90"/>
      <c r="K52" s="90"/>
      <c r="L52" s="134"/>
      <c r="M52" s="134"/>
    </row>
    <row r="53" spans="2:13" ht="18" x14ac:dyDescent="0.25">
      <c r="B53" s="54" t="s">
        <v>68</v>
      </c>
      <c r="C53" s="90"/>
      <c r="D53" s="90"/>
      <c r="E53" s="90"/>
      <c r="F53" s="90"/>
      <c r="G53" s="135"/>
      <c r="H53" s="135"/>
      <c r="I53" s="90"/>
      <c r="J53" s="90"/>
      <c r="K53" s="90"/>
      <c r="L53" s="135"/>
      <c r="M53" s="135"/>
    </row>
    <row r="54" spans="2:13" x14ac:dyDescent="0.25">
      <c r="B54" s="136" t="s">
        <v>69</v>
      </c>
      <c r="C54" s="79">
        <v>65.650000000000006</v>
      </c>
      <c r="D54" s="79">
        <v>59.61</v>
      </c>
      <c r="E54" s="79">
        <v>65.927999999999997</v>
      </c>
      <c r="F54" s="80">
        <v>77.293000000000006</v>
      </c>
      <c r="G54" s="137">
        <v>5.6000000000000001E-2</v>
      </c>
      <c r="H54" s="137">
        <v>0.38400000000000001</v>
      </c>
      <c r="I54" s="79">
        <v>76.584999999999994</v>
      </c>
      <c r="J54" s="79">
        <v>91.357968</v>
      </c>
      <c r="K54" s="79">
        <v>90.466999999999999</v>
      </c>
      <c r="L54" s="137">
        <v>5.3999999999999999E-2</v>
      </c>
      <c r="M54" s="138">
        <v>0.626</v>
      </c>
    </row>
    <row r="55" spans="2:13" x14ac:dyDescent="0.25">
      <c r="B55" s="139" t="s">
        <v>70</v>
      </c>
      <c r="C55" s="90"/>
      <c r="D55" s="90"/>
      <c r="E55" s="90"/>
      <c r="F55" s="116"/>
      <c r="G55" s="92"/>
      <c r="H55" s="92"/>
      <c r="I55" s="90"/>
      <c r="J55" s="90"/>
      <c r="K55" s="90"/>
      <c r="L55" s="92"/>
      <c r="M55" s="140"/>
    </row>
    <row r="56" spans="2:13" x14ac:dyDescent="0.25">
      <c r="B56" s="139" t="s">
        <v>71</v>
      </c>
      <c r="C56" s="141">
        <v>-7.4210000000000003</v>
      </c>
      <c r="D56" s="142">
        <v>-5.5220000000000002</v>
      </c>
      <c r="E56" s="142">
        <v>-25.734999999999999</v>
      </c>
      <c r="F56" s="143">
        <v>-5.2690000000000001</v>
      </c>
      <c r="G56" s="144">
        <v>-0.108</v>
      </c>
      <c r="H56" s="144">
        <v>1</v>
      </c>
      <c r="I56" s="142">
        <v>-8.7550000000000008</v>
      </c>
      <c r="J56" s="142">
        <v>-9.1170000000000009</v>
      </c>
      <c r="K56" s="142">
        <v>-7.4880000000000004</v>
      </c>
      <c r="L56" s="144">
        <v>0.124</v>
      </c>
      <c r="M56" s="144">
        <v>1</v>
      </c>
    </row>
    <row r="57" spans="2:13" x14ac:dyDescent="0.25">
      <c r="B57" s="65" t="s">
        <v>111</v>
      </c>
      <c r="C57" s="90">
        <v>5.0220000000000002</v>
      </c>
      <c r="D57" s="90">
        <v>5.3929999999999998</v>
      </c>
      <c r="E57" s="90">
        <v>5.6109999999999998</v>
      </c>
      <c r="F57" s="116">
        <v>5.05</v>
      </c>
      <c r="G57" s="92">
        <v>2E-3</v>
      </c>
      <c r="H57" s="92">
        <v>2.9000000000000001E-2</v>
      </c>
      <c r="I57" s="90">
        <v>5.0999999999999996</v>
      </c>
      <c r="J57" s="90">
        <v>5.8384799999999997</v>
      </c>
      <c r="K57" s="90">
        <v>6.0709999999999997</v>
      </c>
      <c r="L57" s="92">
        <v>6.3E-2</v>
      </c>
      <c r="M57" s="140">
        <v>4.1000000000000002E-2</v>
      </c>
    </row>
    <row r="58" spans="2:13" x14ac:dyDescent="0.25">
      <c r="B58" s="65" t="s">
        <v>73</v>
      </c>
      <c r="C58" s="90">
        <v>16.158999999999999</v>
      </c>
      <c r="D58" s="90">
        <v>213.51</v>
      </c>
      <c r="E58" s="90">
        <v>81.584000000000003</v>
      </c>
      <c r="F58" s="116">
        <v>43.539639999999999</v>
      </c>
      <c r="G58" s="92">
        <v>0.39200000000000002</v>
      </c>
      <c r="H58" s="92">
        <v>0.309</v>
      </c>
      <c r="I58" s="90">
        <v>40.435000000000002</v>
      </c>
      <c r="J58" s="90">
        <v>21.926239999999996</v>
      </c>
      <c r="K58" s="90">
        <v>25.797999999999998</v>
      </c>
      <c r="L58" s="92">
        <v>-0.16</v>
      </c>
      <c r="M58" s="140">
        <v>0.245</v>
      </c>
    </row>
    <row r="59" spans="2:13" x14ac:dyDescent="0.25">
      <c r="B59" s="65" t="s">
        <v>74</v>
      </c>
      <c r="C59" s="90">
        <v>37.917000000000002</v>
      </c>
      <c r="D59" s="90">
        <v>296.32600000000002</v>
      </c>
      <c r="E59" s="90">
        <v>44.183999999999997</v>
      </c>
      <c r="F59" s="116">
        <v>9.0259999999999998</v>
      </c>
      <c r="G59" s="92">
        <v>-0.38</v>
      </c>
      <c r="H59" s="92">
        <v>0.27800000000000002</v>
      </c>
      <c r="I59" s="90">
        <v>13.459</v>
      </c>
      <c r="J59" s="90">
        <v>10.183999999999999</v>
      </c>
      <c r="K59" s="90">
        <v>15.074</v>
      </c>
      <c r="L59" s="92">
        <v>0.186</v>
      </c>
      <c r="M59" s="140">
        <v>8.8999999999999996E-2</v>
      </c>
    </row>
    <row r="60" spans="2:13" x14ac:dyDescent="0.25">
      <c r="B60" s="74" t="s">
        <v>75</v>
      </c>
      <c r="C60" s="97">
        <v>124.74800000000002</v>
      </c>
      <c r="D60" s="97">
        <v>574.83899999999994</v>
      </c>
      <c r="E60" s="97">
        <v>197.30699999999999</v>
      </c>
      <c r="F60" s="120">
        <v>134.90864000000002</v>
      </c>
      <c r="G60" s="121">
        <v>2.5999999999999999E-2</v>
      </c>
      <c r="H60" s="121">
        <v>1</v>
      </c>
      <c r="I60" s="97">
        <v>135.57899999999998</v>
      </c>
      <c r="J60" s="97">
        <v>129.30668800000001</v>
      </c>
      <c r="K60" s="97">
        <v>137.41</v>
      </c>
      <c r="L60" s="121">
        <v>6.0000000000000001E-3</v>
      </c>
      <c r="M60" s="122">
        <v>1</v>
      </c>
    </row>
    <row r="61" spans="2:13" x14ac:dyDescent="0.25">
      <c r="B61" s="65" t="s">
        <v>76</v>
      </c>
      <c r="C61" s="90">
        <v>60.332000000000001</v>
      </c>
      <c r="D61" s="90">
        <v>490.46699999999998</v>
      </c>
      <c r="E61" s="90">
        <v>102.17400000000001</v>
      </c>
      <c r="F61" s="116">
        <v>102.17400000000001</v>
      </c>
      <c r="G61" s="92">
        <v>0.192</v>
      </c>
      <c r="H61" s="92">
        <v>0.65300000000000002</v>
      </c>
      <c r="I61" s="90">
        <v>102.17400000000001</v>
      </c>
      <c r="J61" s="90">
        <v>102.17400000000001</v>
      </c>
      <c r="K61" s="90">
        <v>102.17400000000001</v>
      </c>
      <c r="L61" s="92">
        <v>0</v>
      </c>
      <c r="M61" s="140">
        <v>0.76100000000000001</v>
      </c>
    </row>
    <row r="62" spans="2:13" x14ac:dyDescent="0.25">
      <c r="B62" s="145" t="s">
        <v>77</v>
      </c>
      <c r="C62" s="90">
        <v>0.81899999999999995</v>
      </c>
      <c r="D62" s="90">
        <v>1.25</v>
      </c>
      <c r="E62" s="90">
        <v>0.61699999999999999</v>
      </c>
      <c r="F62" s="116">
        <v>1.0091400000000001</v>
      </c>
      <c r="G62" s="92">
        <v>7.1999999999999995E-2</v>
      </c>
      <c r="H62" s="92">
        <v>5.0000000000000001E-3</v>
      </c>
      <c r="I62" s="90">
        <v>1.0504</v>
      </c>
      <c r="J62" s="90">
        <v>1.2024979200000001</v>
      </c>
      <c r="K62" s="90">
        <v>1.25</v>
      </c>
      <c r="L62" s="92">
        <v>7.3999999999999996E-2</v>
      </c>
      <c r="M62" s="140">
        <v>8.0000000000000002E-3</v>
      </c>
    </row>
    <row r="63" spans="2:13" x14ac:dyDescent="0.25">
      <c r="B63" s="146" t="s">
        <v>110</v>
      </c>
      <c r="C63" s="90">
        <v>16.622</v>
      </c>
      <c r="D63" s="90">
        <v>7.89</v>
      </c>
      <c r="E63" s="90">
        <v>16.858000000000001</v>
      </c>
      <c r="F63" s="116">
        <v>1.5</v>
      </c>
      <c r="G63" s="92">
        <v>-0.55100000000000005</v>
      </c>
      <c r="H63" s="92">
        <v>6.0999999999999999E-2</v>
      </c>
      <c r="I63" s="90">
        <v>9.5</v>
      </c>
      <c r="J63" s="90">
        <v>4.6426000000000007</v>
      </c>
      <c r="K63" s="90">
        <v>6.3109999999999999</v>
      </c>
      <c r="L63" s="92">
        <v>0.61399999999999999</v>
      </c>
      <c r="M63" s="140">
        <v>4.1000000000000002E-2</v>
      </c>
    </row>
    <row r="64" spans="2:13" x14ac:dyDescent="0.25">
      <c r="B64" s="146" t="s">
        <v>78</v>
      </c>
      <c r="C64" s="90">
        <v>42.158999999999999</v>
      </c>
      <c r="D64" s="90">
        <v>57.396999999999998</v>
      </c>
      <c r="E64" s="90">
        <v>60.850999999999999</v>
      </c>
      <c r="F64" s="116">
        <v>16.475971000000001</v>
      </c>
      <c r="G64" s="92">
        <v>-0.26900000000000002</v>
      </c>
      <c r="H64" s="92">
        <v>0.217</v>
      </c>
      <c r="I64" s="90">
        <v>15.48516</v>
      </c>
      <c r="J64" s="90">
        <v>15.614589568</v>
      </c>
      <c r="K64" s="90">
        <v>15.183999999999999</v>
      </c>
      <c r="L64" s="92">
        <v>-2.7E-2</v>
      </c>
      <c r="M64" s="140">
        <v>0.11700000000000001</v>
      </c>
    </row>
    <row r="65" spans="2:13" x14ac:dyDescent="0.25">
      <c r="B65" s="146" t="s">
        <v>79</v>
      </c>
      <c r="C65" s="90">
        <v>4.8159999999999998</v>
      </c>
      <c r="D65" s="90">
        <v>17.835000000000001</v>
      </c>
      <c r="E65" s="90">
        <v>16.806999999999999</v>
      </c>
      <c r="F65" s="116">
        <v>13.75</v>
      </c>
      <c r="G65" s="92">
        <v>0.41899999999999998</v>
      </c>
      <c r="H65" s="92">
        <v>6.4000000000000001E-2</v>
      </c>
      <c r="I65" s="90">
        <v>7.3689999999999998</v>
      </c>
      <c r="J65" s="90">
        <v>5.6728284160000007</v>
      </c>
      <c r="K65" s="90">
        <v>12.491</v>
      </c>
      <c r="L65" s="92">
        <v>-3.2000000000000001E-2</v>
      </c>
      <c r="M65" s="140">
        <v>7.2999999999999995E-2</v>
      </c>
    </row>
    <row r="66" spans="2:13" x14ac:dyDescent="0.25">
      <c r="B66" s="74" t="s">
        <v>80</v>
      </c>
      <c r="C66" s="97">
        <v>124.74799999999999</v>
      </c>
      <c r="D66" s="97">
        <v>574.83900000000006</v>
      </c>
      <c r="E66" s="97">
        <v>197.30699999999999</v>
      </c>
      <c r="F66" s="120">
        <v>134.909111</v>
      </c>
      <c r="G66" s="121">
        <v>2.5999999999999999E-2</v>
      </c>
      <c r="H66" s="121">
        <v>1</v>
      </c>
      <c r="I66" s="97">
        <v>135.57856000000001</v>
      </c>
      <c r="J66" s="97">
        <v>129.30651590400001</v>
      </c>
      <c r="K66" s="97">
        <v>137.41000000000003</v>
      </c>
      <c r="L66" s="121">
        <v>6.0000000000000001E-3</v>
      </c>
      <c r="M66" s="122">
        <v>1</v>
      </c>
    </row>
    <row r="67" spans="2:13" x14ac:dyDescent="0.25">
      <c r="B67" s="147"/>
      <c r="C67" s="148"/>
      <c r="D67" s="148"/>
      <c r="E67" s="149"/>
      <c r="F67" s="149"/>
      <c r="G67" s="149"/>
      <c r="H67" s="149"/>
      <c r="I67" s="149"/>
      <c r="J67" s="149"/>
      <c r="K67" s="150"/>
      <c r="L67" s="150"/>
      <c r="M67" s="150"/>
    </row>
    <row r="68" spans="2:13" x14ac:dyDescent="0.25"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2"/>
      <c r="M68" s="153"/>
    </row>
    <row r="69" spans="2:13" x14ac:dyDescent="0.25">
      <c r="B69" s="154"/>
      <c r="C69" s="155"/>
      <c r="D69" s="61"/>
      <c r="E69" s="61"/>
      <c r="F69" s="156"/>
      <c r="G69" s="156"/>
      <c r="H69" s="156"/>
      <c r="I69" s="61"/>
      <c r="J69" s="157"/>
      <c r="K69" s="152"/>
      <c r="L69" s="152"/>
      <c r="M69" s="152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4F01B-94C0-405C-9D87-4FF767D6B2EC}">
  <dimension ref="B1:U14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12" t="s">
        <v>22</v>
      </c>
    </row>
    <row r="2" spans="2:21" x14ac:dyDescent="0.25">
      <c r="B2" s="245" t="s">
        <v>112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25">
      <c r="B3" s="158"/>
      <c r="C3" s="253" t="s">
        <v>82</v>
      </c>
      <c r="D3" s="254"/>
      <c r="E3" s="159" t="s">
        <v>83</v>
      </c>
      <c r="F3" s="255" t="s">
        <v>84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60"/>
      <c r="T3" s="256" t="s">
        <v>85</v>
      </c>
      <c r="U3" s="258" t="s">
        <v>86</v>
      </c>
    </row>
    <row r="4" spans="2:21" ht="54" x14ac:dyDescent="0.25">
      <c r="B4" s="161"/>
      <c r="C4" s="162" t="s">
        <v>87</v>
      </c>
      <c r="D4" s="163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25">
      <c r="B5" s="164"/>
      <c r="C5" s="165"/>
      <c r="D5" s="166"/>
      <c r="E5" s="260" t="s">
        <v>9</v>
      </c>
      <c r="F5" s="261"/>
      <c r="G5" s="262"/>
      <c r="H5" s="260" t="s">
        <v>10</v>
      </c>
      <c r="I5" s="261"/>
      <c r="J5" s="262"/>
      <c r="K5" s="260" t="s">
        <v>11</v>
      </c>
      <c r="L5" s="261"/>
      <c r="M5" s="262"/>
      <c r="N5" s="260" t="s">
        <v>12</v>
      </c>
      <c r="O5" s="261"/>
      <c r="P5" s="262"/>
      <c r="Q5" s="260" t="s">
        <v>13</v>
      </c>
      <c r="R5" s="261"/>
      <c r="S5" s="262"/>
      <c r="T5" s="167" t="s">
        <v>31</v>
      </c>
      <c r="U5" s="168"/>
    </row>
    <row r="6" spans="2:21" ht="19.5" x14ac:dyDescent="0.25">
      <c r="B6" s="169" t="s">
        <v>113</v>
      </c>
      <c r="C6" s="170"/>
      <c r="D6" s="171"/>
      <c r="E6" s="172" t="s">
        <v>93</v>
      </c>
      <c r="F6" s="173" t="s">
        <v>94</v>
      </c>
      <c r="G6" s="174" t="s">
        <v>95</v>
      </c>
      <c r="H6" s="172" t="s">
        <v>93</v>
      </c>
      <c r="I6" s="173" t="s">
        <v>94</v>
      </c>
      <c r="J6" s="174" t="s">
        <v>95</v>
      </c>
      <c r="K6" s="172" t="s">
        <v>93</v>
      </c>
      <c r="L6" s="173" t="s">
        <v>94</v>
      </c>
      <c r="M6" s="174" t="s">
        <v>95</v>
      </c>
      <c r="N6" s="172" t="s">
        <v>93</v>
      </c>
      <c r="O6" s="173" t="s">
        <v>94</v>
      </c>
      <c r="P6" s="174" t="s">
        <v>95</v>
      </c>
      <c r="Q6" s="172" t="s">
        <v>93</v>
      </c>
      <c r="R6" s="173" t="s">
        <v>94</v>
      </c>
      <c r="S6" s="174" t="s">
        <v>95</v>
      </c>
      <c r="T6" s="175" t="s">
        <v>96</v>
      </c>
      <c r="U6" s="176"/>
    </row>
    <row r="7" spans="2:21" ht="18" x14ac:dyDescent="0.25">
      <c r="B7" s="177" t="s">
        <v>97</v>
      </c>
      <c r="C7" s="178">
        <v>470</v>
      </c>
      <c r="D7" s="179">
        <v>470</v>
      </c>
      <c r="E7" s="180">
        <v>466</v>
      </c>
      <c r="F7" s="181">
        <v>210.43599999999998</v>
      </c>
      <c r="G7" s="182">
        <v>0.45157939914163087</v>
      </c>
      <c r="H7" s="180">
        <v>470</v>
      </c>
      <c r="I7" s="181">
        <v>217.99999999999997</v>
      </c>
      <c r="J7" s="182">
        <v>0.4638297872340425</v>
      </c>
      <c r="K7" s="180">
        <v>471</v>
      </c>
      <c r="L7" s="181">
        <v>224.69800000000001</v>
      </c>
      <c r="M7" s="182">
        <v>0.47706581740976645</v>
      </c>
      <c r="N7" s="180">
        <v>471</v>
      </c>
      <c r="O7" s="181">
        <v>234.76400000000001</v>
      </c>
      <c r="P7" s="182">
        <v>0.49843736730360938</v>
      </c>
      <c r="Q7" s="180">
        <v>471</v>
      </c>
      <c r="R7" s="181">
        <v>244.15299999999999</v>
      </c>
      <c r="S7" s="181">
        <v>0.51837154989384282</v>
      </c>
      <c r="T7" s="183">
        <v>7.0871745906098127E-4</v>
      </c>
      <c r="U7" s="183">
        <v>1</v>
      </c>
    </row>
    <row r="8" spans="2:21" x14ac:dyDescent="0.25">
      <c r="B8" s="184" t="s">
        <v>98</v>
      </c>
      <c r="C8" s="185">
        <v>70</v>
      </c>
      <c r="D8" s="185">
        <v>70</v>
      </c>
      <c r="E8" s="186">
        <v>70</v>
      </c>
      <c r="F8" s="187">
        <v>16.366</v>
      </c>
      <c r="G8" s="188">
        <v>0.23380000000000001</v>
      </c>
      <c r="H8" s="186">
        <v>70</v>
      </c>
      <c r="I8" s="187">
        <v>16.922000000000001</v>
      </c>
      <c r="J8" s="188">
        <v>0.24174285714285715</v>
      </c>
      <c r="K8" s="186">
        <v>70</v>
      </c>
      <c r="L8" s="187">
        <v>17.420000000000002</v>
      </c>
      <c r="M8" s="188">
        <v>0.24885714285714289</v>
      </c>
      <c r="N8" s="186">
        <v>70</v>
      </c>
      <c r="O8" s="187">
        <v>18.443999999999999</v>
      </c>
      <c r="P8" s="188">
        <v>0.26348571428571427</v>
      </c>
      <c r="Q8" s="189">
        <v>70</v>
      </c>
      <c r="R8" s="187">
        <v>19.355</v>
      </c>
      <c r="S8" s="187">
        <v>0.27650000000000002</v>
      </c>
      <c r="T8" s="190">
        <v>0</v>
      </c>
      <c r="U8" s="191">
        <v>0.1486990107060577</v>
      </c>
    </row>
    <row r="9" spans="2:21" x14ac:dyDescent="0.25">
      <c r="B9" s="184" t="s">
        <v>99</v>
      </c>
      <c r="C9" s="192">
        <v>370</v>
      </c>
      <c r="D9" s="192">
        <v>370</v>
      </c>
      <c r="E9" s="193">
        <v>366</v>
      </c>
      <c r="F9" s="194">
        <v>158.529</v>
      </c>
      <c r="G9" s="195">
        <v>0.43313934426229506</v>
      </c>
      <c r="H9" s="193">
        <v>370</v>
      </c>
      <c r="I9" s="194">
        <v>164.81</v>
      </c>
      <c r="J9" s="195">
        <v>0.44543243243243241</v>
      </c>
      <c r="K9" s="193">
        <v>371</v>
      </c>
      <c r="L9" s="194">
        <v>171.029</v>
      </c>
      <c r="M9" s="195">
        <v>0.46099460916442048</v>
      </c>
      <c r="N9" s="193">
        <v>371</v>
      </c>
      <c r="O9" s="194">
        <v>178.60400000000001</v>
      </c>
      <c r="P9" s="195">
        <v>0.48141239892183291</v>
      </c>
      <c r="Q9" s="196">
        <v>371</v>
      </c>
      <c r="R9" s="194">
        <v>186.59100000000001</v>
      </c>
      <c r="S9" s="194">
        <v>0.50294070080862541</v>
      </c>
      <c r="T9" s="197">
        <v>9.0009049492856263E-4</v>
      </c>
      <c r="U9" s="198">
        <v>0.78757284184848897</v>
      </c>
    </row>
    <row r="10" spans="2:21" x14ac:dyDescent="0.25">
      <c r="B10" s="184" t="s">
        <v>100</v>
      </c>
      <c r="C10" s="192">
        <v>15</v>
      </c>
      <c r="D10" s="192">
        <v>15</v>
      </c>
      <c r="E10" s="193">
        <v>15</v>
      </c>
      <c r="F10" s="194">
        <v>14.108000000000001</v>
      </c>
      <c r="G10" s="195">
        <v>0.94053333333333333</v>
      </c>
      <c r="H10" s="193">
        <v>15</v>
      </c>
      <c r="I10" s="194">
        <v>14.683</v>
      </c>
      <c r="J10" s="195">
        <v>0.97886666666666666</v>
      </c>
      <c r="K10" s="193">
        <v>15</v>
      </c>
      <c r="L10" s="194">
        <v>14.209</v>
      </c>
      <c r="M10" s="195">
        <v>0.94726666666666659</v>
      </c>
      <c r="N10" s="193">
        <v>15</v>
      </c>
      <c r="O10" s="194">
        <v>14.834</v>
      </c>
      <c r="P10" s="195">
        <v>0.98893333333333333</v>
      </c>
      <c r="Q10" s="196">
        <v>15</v>
      </c>
      <c r="R10" s="194">
        <v>15.019</v>
      </c>
      <c r="S10" s="194">
        <v>1.0012666666666667</v>
      </c>
      <c r="T10" s="197">
        <v>0</v>
      </c>
      <c r="U10" s="198">
        <v>3.1864073722726656E-2</v>
      </c>
    </row>
    <row r="11" spans="2:21" x14ac:dyDescent="0.25">
      <c r="B11" s="184" t="s">
        <v>101</v>
      </c>
      <c r="C11" s="192">
        <v>14</v>
      </c>
      <c r="D11" s="192">
        <v>14</v>
      </c>
      <c r="E11" s="193">
        <v>14</v>
      </c>
      <c r="F11" s="194">
        <v>18.809999999999999</v>
      </c>
      <c r="G11" s="195">
        <v>1.3435714285714284</v>
      </c>
      <c r="H11" s="193">
        <v>14</v>
      </c>
      <c r="I11" s="194">
        <v>18.896999999999998</v>
      </c>
      <c r="J11" s="195">
        <v>1.3497857142857141</v>
      </c>
      <c r="K11" s="193">
        <v>14</v>
      </c>
      <c r="L11" s="194">
        <v>19.245000000000001</v>
      </c>
      <c r="M11" s="195">
        <v>1.3746428571428573</v>
      </c>
      <c r="N11" s="193">
        <v>14</v>
      </c>
      <c r="O11" s="194">
        <v>20.004000000000001</v>
      </c>
      <c r="P11" s="195">
        <v>1.428857142857143</v>
      </c>
      <c r="Q11" s="196">
        <v>14</v>
      </c>
      <c r="R11" s="194">
        <v>20.224</v>
      </c>
      <c r="S11" s="194">
        <v>1.4445714285714286</v>
      </c>
      <c r="T11" s="197">
        <v>0</v>
      </c>
      <c r="U11" s="198">
        <v>2.9739802141211545E-2</v>
      </c>
    </row>
    <row r="12" spans="2:21" x14ac:dyDescent="0.25">
      <c r="B12" s="213" t="s">
        <v>114</v>
      </c>
      <c r="C12" s="199">
        <v>1</v>
      </c>
      <c r="D12" s="199">
        <v>1</v>
      </c>
      <c r="E12" s="200">
        <v>1</v>
      </c>
      <c r="F12" s="201">
        <v>2.6230000000000002</v>
      </c>
      <c r="G12" s="202">
        <v>2.6230000000000002</v>
      </c>
      <c r="H12" s="200">
        <v>1</v>
      </c>
      <c r="I12" s="201">
        <v>2.6880000000000002</v>
      </c>
      <c r="J12" s="202">
        <v>2.6880000000000002</v>
      </c>
      <c r="K12" s="200">
        <v>1</v>
      </c>
      <c r="L12" s="201">
        <v>2.7949999999999999</v>
      </c>
      <c r="M12" s="202">
        <v>2.7949999999999999</v>
      </c>
      <c r="N12" s="200">
        <v>1</v>
      </c>
      <c r="O12" s="201">
        <v>2.8780000000000001</v>
      </c>
      <c r="P12" s="202">
        <v>2.8780000000000001</v>
      </c>
      <c r="Q12" s="203">
        <v>1</v>
      </c>
      <c r="R12" s="201">
        <v>2.964</v>
      </c>
      <c r="S12" s="201">
        <v>2.964</v>
      </c>
      <c r="T12" s="204">
        <v>0</v>
      </c>
      <c r="U12" s="205">
        <v>2.1242715815151104E-3</v>
      </c>
    </row>
    <row r="13" spans="2:21" x14ac:dyDescent="0.25">
      <c r="B13" s="206"/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2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8CC82D-61B0-45E2-B6CD-15067532C10E}"/>
</file>

<file path=customXml/itemProps2.xml><?xml version="1.0" encoding="utf-8"?>
<ds:datastoreItem xmlns:ds="http://schemas.openxmlformats.org/officeDocument/2006/customXml" ds:itemID="{647FD3AA-65B7-4729-800D-A74DB3E0645A}"/>
</file>

<file path=customXml/itemProps3.xml><?xml version="1.0" encoding="utf-8"?>
<ds:datastoreItem xmlns:ds="http://schemas.openxmlformats.org/officeDocument/2006/customXml" ds:itemID="{54E7EBBC-3B15-43F6-8122-2B0D392B5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CGEPerfom</vt:lpstr>
      <vt:lpstr>CGEFinancial</vt:lpstr>
      <vt:lpstr>CGEPersonnel</vt:lpstr>
      <vt:lpstr>NYDAPerfom</vt:lpstr>
      <vt:lpstr>NYDAFinancial</vt:lpstr>
      <vt:lpstr>NYDAPersonnel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Patrick Mbedzi</cp:lastModifiedBy>
  <dcterms:created xsi:type="dcterms:W3CDTF">2024-02-19T15:16:02Z</dcterms:created>
  <dcterms:modified xsi:type="dcterms:W3CDTF">2024-02-20T13:10:18Z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